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D5F2FA35-26CA-469B-918E-FF6FC86FEC84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IRA'!$A$5:$I$491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73" r:id="rId16"/>
    <pivotCache cacheId="74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492" i="6" l="1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BO491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BO490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BO489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BO488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BO487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BO486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BO485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BO484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BO483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BO482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BO481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BO480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BO479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BO478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BO477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BO476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BO475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BO474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BO473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BO472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BO471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BO470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BO469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BO468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BO467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BO466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BO465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BO464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BO463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BO462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BO461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BO460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BO459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BO458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BO457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BO456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BO455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BO454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BO453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BO452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BO451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BO450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O449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O448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O447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O446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O445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BO444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BO443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BO442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BO441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BO440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BO439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BO438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BO437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BO436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BO435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BO434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BO433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BO432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BO431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BO430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BO429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BO428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BO427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BO426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BO425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BO424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BO423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BO422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BO421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BO420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BO419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BO418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BO417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BO416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BO415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BO414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BO413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BO412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BO411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BO410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BO409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BO408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BO407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BO406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BO405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BO404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BO403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BO402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BO401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BO400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BO399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BO398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BO397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BO396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BO395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BO394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BO393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BO392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BO391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BO390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BO389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BO388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BO387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BO386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BO385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BO384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BO383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BO382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BO381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BO380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BO379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BO378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BO377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BO376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BO375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BO374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BO373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BO372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BO371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BO370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BO369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BO368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BO367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BO366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BO365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BO364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BO363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BO362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BO361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BO360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BO359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BO358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BO357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BO356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BO355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BO354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BO353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BO352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BO351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BO350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BO349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BO348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BO347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BO346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BO345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BO344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BO343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BO342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BO341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BO340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BO339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BO338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BO337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BO336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BO335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BO334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BO333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BO332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BO331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BO330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BO329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BO328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BO327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BO326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BO325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BO324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BO323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BO322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BO321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BO320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BO319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BO318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BO317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BO316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BO315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BO314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BO313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BO312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BO311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BO310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BO309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BO308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BO307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BO306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BO305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BO304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BO303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BO302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BO301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BO300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BO299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BO298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BO297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BO296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BO295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BO294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BO293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BO292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BO291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BO290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BO289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BO288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BO287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BO286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BO285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BO284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BO283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BO282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BO281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BO280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BO279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BO278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BO277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BO276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BO275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BO274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BO273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BO272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BO271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BO270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BO269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BO268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BO267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BO266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BO265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BO264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BO263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BO262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BO261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BO260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BO259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BO258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BO257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BO256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BO255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BO254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BO253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BO252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BO251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BO250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BO249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BO248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BO247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BO246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BO245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BO244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BO243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BO242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BO241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BO240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BO239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BO238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BO237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BO236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BO235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BO234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BO233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BO232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BO231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BO230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BO229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BO228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BO227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BO226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BO225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BO224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BO223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BO222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BO221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BO220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BO219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BO218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BO217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BO216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BO215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BO214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BO213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BO212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BO211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BO210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BO209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BO208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BO207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BO206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BO205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BO204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BO203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BO202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BO201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BO200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BO199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BO198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BO197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BO196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BO195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BO194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BO193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BO192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BO191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BO190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BO189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BO188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BO187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BO186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BO185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BO184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BO183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BO182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BO181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BO180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BO179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BO178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BO177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BO176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BO175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BO174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BO173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BO172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BO171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BO170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BO169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BO168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BO167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BO166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BO165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BO164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BO163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BO162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BO161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BO160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BO159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BO158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BO157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BO156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BO155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BO154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BO153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BO152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BO151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BO150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BO149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BO148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BO147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BO146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BO145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BO144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BO143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BO142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BO141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BO140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BO139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BO138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BO137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BO136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BO135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BO134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BO133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BO132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BO131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BO130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BO129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BO109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BO108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BO107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BO106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BO105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BO104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BO82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BO81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BO80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BO79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BO78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BO76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BO75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BO74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BO73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BO72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BO71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BO70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BO69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BO68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BO67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BO66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BO65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BO64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BO63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BO62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BO61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BO60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BO59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BO58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BO57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BO56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BO55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BO54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BO53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BO52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BO50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BO49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BO48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BO47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BO46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BO45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BO44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BO42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BO41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BO40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BO38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BO37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BO36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BO33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BO32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BO31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BO30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BO29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BO28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BO27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BO26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BO24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BO23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BO22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BO21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BO20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BO19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BO18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BO16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BO15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BO14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BO13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BO12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BO11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BO10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BO9" i="6"/>
  <c r="BN9" i="6"/>
  <c r="BM9" i="6"/>
  <c r="BL9" i="6"/>
  <c r="BK9" i="6"/>
  <c r="BJ9" i="6"/>
  <c r="BI9" i="6"/>
  <c r="BH9" i="6"/>
  <c r="BG9" i="6"/>
  <c r="BF9" i="6"/>
  <c r="BE9" i="6"/>
  <c r="BD9" i="6"/>
  <c r="BC9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BO8" i="6"/>
  <c r="BN8" i="6"/>
  <c r="BM8" i="6"/>
  <c r="BL8" i="6"/>
  <c r="BK8" i="6"/>
  <c r="BJ8" i="6"/>
  <c r="BI8" i="6"/>
  <c r="BH8" i="6"/>
  <c r="BG8" i="6"/>
  <c r="BF8" i="6"/>
  <c r="BE8" i="6"/>
  <c r="BD8" i="6"/>
  <c r="BC8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BO7" i="6"/>
  <c r="BN7" i="6"/>
  <c r="BM7" i="6"/>
  <c r="BL7" i="6"/>
  <c r="BK7" i="6"/>
  <c r="BJ7" i="6"/>
  <c r="BI7" i="6"/>
  <c r="BH7" i="6"/>
  <c r="BG7" i="6"/>
  <c r="BF7" i="6"/>
  <c r="BE7" i="6"/>
  <c r="BD7" i="6"/>
  <c r="BC7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W492" i="6" l="1"/>
  <c r="X492" i="6" s="1"/>
  <c r="AL492" i="6"/>
  <c r="AM492" i="6" s="1"/>
  <c r="BA492" i="6"/>
  <c r="BB492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W252" i="6" l="1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300" i="6"/>
  <c r="X300" i="6" s="1"/>
  <c r="W468" i="6"/>
  <c r="X468" i="6" s="1"/>
  <c r="W484" i="6"/>
  <c r="X484" i="6" s="1"/>
  <c r="W340" i="6"/>
  <c r="X340" i="6" s="1"/>
  <c r="W436" i="6"/>
  <c r="X436" i="6" s="1"/>
  <c r="BA465" i="6"/>
  <c r="BB465" i="6" s="1"/>
  <c r="BA390" i="6"/>
  <c r="BB390" i="6" s="1"/>
  <c r="BA454" i="6"/>
  <c r="BB454" i="6" s="1"/>
  <c r="BA382" i="6"/>
  <c r="BB382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A29" i="6"/>
  <c r="BB29" i="6" s="1"/>
  <c r="AL32" i="6"/>
  <c r="AM32" i="6" s="1"/>
  <c r="BA37" i="6"/>
  <c r="BB37" i="6" s="1"/>
  <c r="AL40" i="6"/>
  <c r="AM40" i="6" s="1"/>
  <c r="BA406" i="6"/>
  <c r="BB4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X11" i="6" s="1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F7" i="8"/>
  <c r="F8" i="8"/>
  <c r="F5" i="8"/>
  <c r="F9" i="8"/>
  <c r="F12" i="8"/>
  <c r="F10" i="8"/>
  <c r="F4" i="8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BP27" i="6"/>
  <c r="BP26" i="6"/>
  <c r="BP25" i="6"/>
  <c r="BP24" i="6"/>
  <c r="BP23" i="6"/>
  <c r="BP22" i="6"/>
  <c r="BP21" i="6"/>
  <c r="BP20" i="6"/>
  <c r="BP19" i="6"/>
  <c r="BP18" i="6"/>
  <c r="BP17" i="6"/>
  <c r="BP16" i="6"/>
  <c r="BP15" i="6"/>
  <c r="BP14" i="6"/>
  <c r="BP13" i="6"/>
  <c r="BP12" i="6"/>
  <c r="BP11" i="6"/>
  <c r="BP10" i="6"/>
  <c r="BP9" i="6"/>
  <c r="BQ9" i="6" s="1"/>
  <c r="BP8" i="6"/>
  <c r="BP7" i="6"/>
  <c r="BP6" i="6"/>
  <c r="BQ6" i="6" s="1"/>
  <c r="U26" i="10" l="1"/>
  <c r="BQ26" i="6"/>
  <c r="U13" i="10"/>
  <c r="BQ13" i="6"/>
  <c r="U25" i="10"/>
  <c r="BQ25" i="6"/>
  <c r="U17" i="10"/>
  <c r="BQ17" i="6"/>
  <c r="U7" i="10"/>
  <c r="BQ7" i="6"/>
  <c r="U19" i="10"/>
  <c r="BQ19" i="6"/>
  <c r="U8" i="10"/>
  <c r="BQ8" i="6"/>
  <c r="U20" i="10"/>
  <c r="BQ20" i="6"/>
  <c r="U21" i="10"/>
  <c r="BQ21" i="6"/>
  <c r="U28" i="10"/>
  <c r="BQ28" i="6"/>
  <c r="U10" i="10"/>
  <c r="BQ10" i="6"/>
  <c r="U22" i="10"/>
  <c r="BQ22" i="6"/>
  <c r="U15" i="10"/>
  <c r="BQ15" i="6"/>
  <c r="U11" i="10"/>
  <c r="BQ11" i="6"/>
  <c r="U23" i="10"/>
  <c r="BQ23" i="6"/>
  <c r="U14" i="10"/>
  <c r="BQ14" i="6"/>
  <c r="U27" i="10"/>
  <c r="BQ27" i="6"/>
  <c r="U16" i="10"/>
  <c r="BQ16" i="6"/>
  <c r="U18" i="10"/>
  <c r="BQ18" i="6"/>
  <c r="U12" i="10"/>
  <c r="BQ12" i="6"/>
  <c r="U24" i="10"/>
  <c r="BQ24" i="6"/>
  <c r="U93" i="10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BA27" i="6"/>
  <c r="BA26" i="6"/>
  <c r="BA25" i="6"/>
  <c r="BA24" i="6"/>
  <c r="BA23" i="6"/>
  <c r="BA22" i="6"/>
  <c r="BA21" i="6"/>
  <c r="BA20" i="6"/>
  <c r="BA19" i="6"/>
  <c r="BA18" i="6"/>
  <c r="BA17" i="6"/>
  <c r="BA16" i="6"/>
  <c r="BA15" i="6"/>
  <c r="BA14" i="6"/>
  <c r="BA13" i="6"/>
  <c r="BA12" i="6"/>
  <c r="BA11" i="6"/>
  <c r="BA10" i="6"/>
  <c r="BA9" i="6"/>
  <c r="BB9" i="6" s="1"/>
  <c r="BA8" i="6"/>
  <c r="BA7" i="6"/>
  <c r="BA6" i="6"/>
  <c r="BB6" i="6" s="1"/>
  <c r="R28" i="10" l="1"/>
  <c r="BB28" i="6"/>
  <c r="R14" i="10"/>
  <c r="BB14" i="6"/>
  <c r="R26" i="10"/>
  <c r="BB26" i="6"/>
  <c r="R15" i="10"/>
  <c r="BB15" i="6"/>
  <c r="R27" i="10"/>
  <c r="BB27" i="6"/>
  <c r="R7" i="10"/>
  <c r="BB7" i="6"/>
  <c r="R8" i="10"/>
  <c r="BB8" i="6"/>
  <c r="R21" i="10"/>
  <c r="BB21" i="6"/>
  <c r="R17" i="10"/>
  <c r="BB17" i="6"/>
  <c r="R18" i="10"/>
  <c r="BB18" i="6"/>
  <c r="R23" i="10"/>
  <c r="BB23" i="6"/>
  <c r="R16" i="10"/>
  <c r="BB16" i="6"/>
  <c r="R19" i="10"/>
  <c r="BB19" i="6"/>
  <c r="R20" i="10"/>
  <c r="BB20" i="6"/>
  <c r="R10" i="10"/>
  <c r="BB10" i="6"/>
  <c r="R22" i="10"/>
  <c r="BB22" i="6"/>
  <c r="R11" i="10"/>
  <c r="BB11" i="6"/>
  <c r="R12" i="10"/>
  <c r="BB12" i="6"/>
  <c r="R24" i="10"/>
  <c r="BB24" i="6"/>
  <c r="R13" i="10"/>
  <c r="BB13" i="6"/>
  <c r="R25" i="10"/>
  <c r="BB25" i="6"/>
  <c r="R131" i="10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l="1"/>
  <c r="AM4" i="6" s="1"/>
  <c r="AM6" i="6"/>
  <c r="R4" i="10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X4" i="6" s="1"/>
  <c r="X6" i="6"/>
  <c r="L51" i="10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F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<sst xmlns="http://schemas.openxmlformats.org/spreadsheetml/2006/main" count="8676" uniqueCount="941">
  <si>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</si>
  <si>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</si>
  <si>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</si>
  <si>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</si>
  <si>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</si>
  <si>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</si>
  <si>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</si>
  <si>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</si>
  <si>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</si>
  <si>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</si>
  <si>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</si>
  <si>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</si>
  <si>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</si>
  <si>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</si>
  <si>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</si>
  <si>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</si>
  <si>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</si>
  <si>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</si>
  <si>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</si>
  <si>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</si>
  <si>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</si>
  <si>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</si>
  <si>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</si>
  <si>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</si>
  <si>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</si>
  <si>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</si>
  <si>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</si>
  <si>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</si>
  <si>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</si>
  <si>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</si>
  <si>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</si>
  <si>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</si>
  <si>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</si>
  <si>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</si>
  <si>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</si>
  <si>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</si>
  <si>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</si>
  <si>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</si>
  <si>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</si>
  <si>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</si>
  <si>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</si>
  <si>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</si>
  <si>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</si>
  <si>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</si>
  <si>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</si>
  <si>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</si>
  <si>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</si>
  <si>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</si>
  <si>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</si>
  <si>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</si>
  <si>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</si>
  <si>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</si>
  <si>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</si>
  <si>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</si>
  <si>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</si>
  <si>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</si>
  <si>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</si>
  <si>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</si>
  <si>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</si>
  <si>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</si>
  <si>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</si>
  <si>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</si>
  <si>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</si>
  <si>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</si>
  <si>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</si>
  <si>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</si>
  <si>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</si>
  <si>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</si>
  <si>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</si>
  <si>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</si>
  <si>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</si>
  <si>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</si>
  <si>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</si>
  <si>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</si>
  <si>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</si>
  <si>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</si>
  <si>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</si>
  <si>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</si>
  <si>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</si>
  <si>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</si>
  <si>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</si>
  <si>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</si>
  <si>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</si>
  <si>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</si>
  <si>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</si>
  <si>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</si>
  <si>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</si>
  <si>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</si>
  <si>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</si>
  <si>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</si>
  <si>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</si>
  <si>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</si>
  <si>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</si>
  <si>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</si>
  <si>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</si>
  <si>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</si>
  <si>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</si>
  <si>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</si>
  <si>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</si>
  <si>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</si>
  <si>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</si>
  <si>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</si>
  <si>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</si>
  <si>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</si>
  <si>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</si>
  <si>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</si>
  <si>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</si>
  <si>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</si>
  <si>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</si>
  <si>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</si>
  <si>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</si>
  <si>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</si>
  <si>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</si>
  <si>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</si>
  <si>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</si>
  <si>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</si>
  <si>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</si>
  <si>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</si>
  <si>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</si>
  <si>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</si>
  <si>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</si>
  <si>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</si>
  <si>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</si>
  <si>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</si>
  <si>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</si>
  <si>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</si>
  <si>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</si>
  <si>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</si>
  <si>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</si>
  <si>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</si>
  <si>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</si>
  <si>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</si>
  <si>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</si>
  <si>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</si>
  <si>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</si>
  <si>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</si>
  <si>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</si>
  <si>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</si>
  <si>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</si>
  <si>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</si>
  <si>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</si>
  <si>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</si>
  <si>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</si>
  <si>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</si>
  <si>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</si>
  <si>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</si>
  <si>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</si>
  <si>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</si>
  <si>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</si>
  <si>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</si>
  <si>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</si>
  <si>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</si>
  <si>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</si>
  <si>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</si>
  <si>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</si>
  <si>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</si>
  <si>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</si>
  <si>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</si>
  <si>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</si>
  <si>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</si>
  <si>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</si>
  <si>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</si>
  <si>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</si>
  <si>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</si>
  <si>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</si>
  <si>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</si>
  <si>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</si>
  <si>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</si>
  <si>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</si>
  <si>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</si>
  <si>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</si>
  <si>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</si>
  <si>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</si>
  <si>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</si>
  <si>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</si>
  <si>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</si>
  <si>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</si>
  <si>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</si>
  <si>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</si>
  <si>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</si>
  <si>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</si>
  <si>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</si>
  <si>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</si>
  <si>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</si>
  <si>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</si>
  <si>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</si>
  <si>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</si>
  <si>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</si>
  <si>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</si>
  <si>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</si>
  <si>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</si>
  <si>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</si>
  <si>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</si>
  <si>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</si>
  <si>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</si>
  <si>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</si>
  <si>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</si>
  <si>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</si>
  <si>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</si>
  <si>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</si>
  <si>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</si>
  <si>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</si>
  <si>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</si>
  <si>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</si>
  <si>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</si>
  <si>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</si>
  <si>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</si>
  <si>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</si>
  <si>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</si>
  <si>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</si>
  <si>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</si>
  <si>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</si>
  <si>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</si>
  <si>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</si>
  <si>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</si>
  <si>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</si>
  <si>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</si>
  <si>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</si>
  <si>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</si>
  <si>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</si>
  <si>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</si>
  <si>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</si>
  <si>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</si>
  <si>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</si>
  <si>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</si>
  <si>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</si>
  <si>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</si>
  <si>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</si>
  <si>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</si>
  <si>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</si>
  <si>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</si>
  <si>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</si>
  <si>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</si>
  <si>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</si>
  <si>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</si>
  <si>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</si>
  <si>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</si>
  <si>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</si>
  <si>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</si>
  <si>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</si>
  <si>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</si>
  <si>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</si>
  <si>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</si>
  <si>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</si>
  <si>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</si>
  <si>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</si>
  <si>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</si>
  <si>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</si>
  <si>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</si>
  <si>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</si>
  <si>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</si>
  <si>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</si>
  <si>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</si>
  <si>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</si>
  <si>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</si>
  <si>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</si>
  <si>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</si>
  <si>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</si>
  <si>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</si>
  <si>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</si>
  <si>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</si>
  <si>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</si>
  <si>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</si>
  <si>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</si>
  <si>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</si>
  <si>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</si>
  <si>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</si>
  <si>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</si>
  <si>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</si>
  <si>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</si>
  <si>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</si>
  <si>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</si>
  <si>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</si>
  <si>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</si>
  <si>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</si>
  <si>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</si>
  <si>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</si>
  <si>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</si>
  <si>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</si>
  <si>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</si>
  <si>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</si>
  <si>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</si>
  <si>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</si>
  <si>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</si>
  <si>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</si>
  <si>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</si>
  <si>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</si>
  <si>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</si>
  <si>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</si>
  <si>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</si>
  <si>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</si>
  <si>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</si>
  <si>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</si>
  <si>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</si>
  <si>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</si>
  <si>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</si>
  <si>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</si>
  <si>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</si>
  <si>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</si>
  <si>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</si>
  <si>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</si>
  <si>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</si>
  <si>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</si>
  <si>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</si>
  <si>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</si>
  <si>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</si>
  <si>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</si>
  <si>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</si>
  <si>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</si>
  <si>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</si>
  <si>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</si>
  <si>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</si>
  <si>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</si>
  <si>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</si>
  <si>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</si>
  <si>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</si>
  <si>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</si>
  <si>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</si>
  <si>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</si>
  <si>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</si>
  <si>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</si>
  <si>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</si>
  <si>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</si>
  <si>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</si>
  <si>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</si>
  <si>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</si>
  <si>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</si>
  <si>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</si>
  <si>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</si>
  <si>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</si>
  <si>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</si>
  <si>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</si>
  <si>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</si>
  <si>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</si>
  <si>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</si>
  <si>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</si>
  <si>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</si>
  <si>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</si>
  <si>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</si>
  <si>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</si>
  <si>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</si>
  <si>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</si>
  <si>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</si>
  <si>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</si>
  <si>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</si>
  <si>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</si>
  <si>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</si>
  <si>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</si>
  <si>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</si>
  <si>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</si>
  <si>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</si>
  <si>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</si>
  <si>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</si>
  <si>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</si>
  <si>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</si>
  <si>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</si>
  <si>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</si>
  <si>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</si>
  <si>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</si>
  <si>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</si>
  <si>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</si>
  <si>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</si>
  <si>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</si>
  <si>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</si>
  <si>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</si>
  <si>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</si>
  <si>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</si>
  <si>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</si>
  <si>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</si>
  <si>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</si>
  <si>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</si>
  <si>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</si>
  <si>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</si>
  <si>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</si>
  <si>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</si>
  <si>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</si>
  <si>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</si>
  <si>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</si>
  <si>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</si>
  <si>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</si>
  <si>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</si>
  <si>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</si>
  <si>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</si>
  <si>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</si>
  <si>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</si>
  <si>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</si>
  <si>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</si>
  <si>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</si>
  <si>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</si>
  <si>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</si>
  <si>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</si>
  <si>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</si>
  <si>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</si>
  <si>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</si>
  <si>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</si>
  <si>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</si>
  <si>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</si>
  <si>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</si>
  <si>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</si>
  <si>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</si>
  <si>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</si>
  <si>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</si>
  <si>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</si>
  <si>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</si>
  <si>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</si>
  <si>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</si>
  <si>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</si>
  <si>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</si>
  <si>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</si>
  <si>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</si>
  <si>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</si>
  <si>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</si>
  <si>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</si>
  <si>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</si>
  <si>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</si>
  <si>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</si>
  <si>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</si>
  <si>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</si>
  <si>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</si>
  <si>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</si>
  <si>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</si>
  <si>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</si>
  <si>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</si>
  <si>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</si>
  <si>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</si>
  <si>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</si>
  <si>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</si>
  <si>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</si>
  <si>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</si>
  <si>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</si>
  <si>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</si>
  <si>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</si>
  <si>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</si>
  <si>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</si>
  <si>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</si>
  <si>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</si>
  <si>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</si>
  <si>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</si>
  <si>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</si>
  <si>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</si>
  <si>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</si>
  <si>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</si>
  <si>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</si>
  <si>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</si>
  <si>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</si>
  <si>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</si>
  <si>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</si>
  <si>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</si>
  <si>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</si>
  <si>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</si>
  <si>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</si>
  <si>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</si>
  <si>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</si>
  <si>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</si>
  <si>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</si>
  <si>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</si>
  <si>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</si>
  <si>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</si>
  <si>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</si>
  <si>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</si>
  <si>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</si>
  <si>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</si>
  <si>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</si>
  <si>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</si>
  <si>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</si>
  <si>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</si>
  <si>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</si>
  <si>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</si>
  <si>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</si>
  <si>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</si>
  <si>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</si>
  <si>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</si>
  <si>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</si>
  <si>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</si>
  <si>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</si>
  <si>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</si>
  <si>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</si>
  <si>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</si>
  <si>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</si>
  <si>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</si>
  <si>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</si>
  <si>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</si>
  <si>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</si>
  <si>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</si>
  <si>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</si>
  <si>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</si>
  <si>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</si>
  <si>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</si>
  <si>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</si>
  <si>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</si>
  <si>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</si>
  <si>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</si>
  <si>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</si>
  <si>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</si>
  <si>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</si>
  <si>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</si>
  <si>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</si>
  <si>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</si>
  <si>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</si>
  <si>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</si>
  <si>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</si>
  <si>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</si>
  <si>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</si>
  <si>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</si>
  <si>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</si>
  <si>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</si>
  <si>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</si>
  <si>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</si>
  <si>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</si>
  <si>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</si>
  <si>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</si>
  <si>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</si>
  <si>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</si>
  <si>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</si>
  <si>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</si>
  <si>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</si>
  <si>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</si>
  <si>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</si>
  <si>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</si>
  <si>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</si>
  <si>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</si>
  <si>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</si>
  <si>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</si>
  <si>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</si>
  <si>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</si>
  <si>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</si>
  <si>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</si>
  <si>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</si>
  <si>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</si>
  <si>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</si>
  <si>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</si>
  <si>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</si>
  <si>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</si>
  <si>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</si>
  <si>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</si>
  <si>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</si>
  <si>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</si>
  <si>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</si>
  <si>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</si>
  <si>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</si>
  <si>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</si>
  <si>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</si>
  <si>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</si>
  <si>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</si>
  <si>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</si>
  <si>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</si>
  <si>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</si>
  <si>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</si>
  <si>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</si>
  <si>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</si>
  <si>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</si>
  <si>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</si>
  <si>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</si>
  <si>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</si>
  <si>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</si>
  <si>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</si>
  <si>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</si>
  <si>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</si>
  <si>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</si>
  <si>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</si>
  <si>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</si>
  <si>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</si>
  <si>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</si>
  <si>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</si>
  <si>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</si>
  <si>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</si>
  <si>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</si>
  <si>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</si>
  <si>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</si>
  <si>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</si>
  <si>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</si>
  <si>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</si>
  <si>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</si>
  <si>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</si>
  <si>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</si>
  <si>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</si>
  <si>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</si>
  <si>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</si>
  <si>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</si>
  <si>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</si>
  <si>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</si>
  <si>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</si>
  <si>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</si>
  <si>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</si>
  <si>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</si>
  <si>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</si>
  <si>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</si>
  <si>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</si>
  <si>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</si>
  <si>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</si>
  <si>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</si>
  <si>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</si>
  <si>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</si>
  <si>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</si>
  <si>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</si>
  <si>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</si>
  <si>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</si>
  <si>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</si>
  <si>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</si>
  <si>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</si>
  <si>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</si>
  <si>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</si>
  <si>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</si>
  <si>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</si>
  <si>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</si>
  <si>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</si>
  <si>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</si>
  <si>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</si>
  <si>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</si>
  <si>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</si>
  <si>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</si>
  <si>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</si>
  <si>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</si>
  <si>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</si>
  <si>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</si>
  <si>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</si>
  <si>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</si>
  <si>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</si>
  <si>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</si>
  <si>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</si>
  <si>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</si>
  <si>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</si>
  <si>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</si>
  <si>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</si>
  <si>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</si>
  <si>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</si>
  <si>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</si>
  <si>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</si>
  <si>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</si>
  <si>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</si>
  <si>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</si>
  <si>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</si>
  <si>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</si>
  <si>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</si>
  <si>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</si>
  <si>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</si>
  <si>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</si>
  <si>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</si>
  <si>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</si>
  <si>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</si>
  <si>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</si>
  <si>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</si>
  <si>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</si>
  <si>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</si>
  <si>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</si>
  <si>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</si>
  <si>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</si>
  <si>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</si>
  <si>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</si>
  <si>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</si>
  <si>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</si>
  <si>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</si>
  <si>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</si>
  <si>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</si>
  <si>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</si>
  <si>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</si>
  <si>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</si>
  <si>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</si>
  <si>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</si>
  <si>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</si>
  <si>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</si>
  <si>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</si>
  <si>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</si>
  <si>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</si>
  <si>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</si>
  <si>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</si>
  <si>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</si>
  <si>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</si>
  <si>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</si>
  <si>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</si>
  <si>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</si>
  <si>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</si>
  <si>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</si>
  <si>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</si>
  <si>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</si>
  <si>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</si>
  <si>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</si>
  <si>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</si>
  <si>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</si>
  <si>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</si>
  <si>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</si>
  <si>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</si>
  <si>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</si>
  <si>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</si>
  <si>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</si>
  <si>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</si>
  <si>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</si>
  <si>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</si>
  <si>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</si>
  <si>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</si>
  <si>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</si>
  <si>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</si>
  <si>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</si>
  <si>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</si>
  <si>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</si>
  <si>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</si>
  <si>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</si>
  <si>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</si>
  <si>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</si>
  <si>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</si>
  <si>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</si>
  <si>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</si>
  <si>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</si>
  <si>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</si>
  <si>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</si>
  <si>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</si>
  <si>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</si>
  <si>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</si>
  <si>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</si>
  <si>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</si>
  <si>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</si>
  <si>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</si>
  <si>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</si>
  <si>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</si>
  <si>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</si>
  <si>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</si>
  <si>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</si>
  <si>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</si>
  <si>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</si>
  <si>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</si>
  <si>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</si>
  <si>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</si>
  <si>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</si>
  <si>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</si>
  <si>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</si>
  <si>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</si>
  <si>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</si>
  <si>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</si>
  <si>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</si>
  <si>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</si>
  <si>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</si>
  <si>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</si>
  <si>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</si>
  <si>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</si>
  <si>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</si>
  <si>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</si>
  <si>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</si>
  <si>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</si>
  <si>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</si>
  <si>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</si>
  <si>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</si>
  <si>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</si>
  <si>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</si>
  <si>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</si>
  <si>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</si>
  <si>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</si>
  <si>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</si>
  <si>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</si>
  <si>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</si>
  <si>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</si>
  <si>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</si>
  <si>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</si>
  <si>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</si>
  <si>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</si>
  <si>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</si>
  <si>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</si>
  <si>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</si>
  <si>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</si>
  <si>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</si>
  <si>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</si>
  <si>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</si>
  <si>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</si>
  <si>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</si>
  <si>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</si>
  <si>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</si>
  <si>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</si>
  <si>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</si>
  <si>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</si>
  <si>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</si>
  <si>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</si>
  <si>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</si>
  <si>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</si>
  <si>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</si>
  <si>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</si>
  <si>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</si>
  <si>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</si>
  <si>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</si>
  <si>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</si>
  <si>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</si>
  <si>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</si>
  <si>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</si>
  <si>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</si>
  <si>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</si>
  <si>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</si>
  <si>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</si>
  <si>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</si>
  <si>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</si>
  <si>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</si>
  <si>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</si>
  <si>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</si>
  <si>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</si>
  <si>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</si>
  <si>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</si>
  <si>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</si>
  <si>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</si>
  <si>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</si>
  <si>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</si>
  <si>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</si>
  <si>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</si>
  <si>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</si>
  <si>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</si>
  <si>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</si>
  <si>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</si>
  <si>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</si>
  <si>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</si>
  <si>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</si>
  <si>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</si>
  <si>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</si>
  <si>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</si>
  <si>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</si>
  <si>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</si>
  <si>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</si>
  <si>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</si>
  <si>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</si>
  <si>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</si>
  <si>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</si>
  <si>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</si>
  <si>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NO PERTENECE A NINGUNA MICRORED</t>
  </si>
  <si>
    <t>NO PERTENECE A NINGUNA RED</t>
  </si>
  <si>
    <t>Código UE</t>
  </si>
  <si>
    <t>Microrred</t>
  </si>
  <si>
    <t>Categoria</t>
  </si>
  <si>
    <t>Nombre del establecimiento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</si>
  <si>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</si>
  <si>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</si>
  <si>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</si>
  <si>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</si>
  <si>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</si>
  <si>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</si>
  <si>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</si>
  <si>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</si>
  <si>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</si>
  <si>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</si>
  <si>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</si>
  <si>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</si>
  <si>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</si>
  <si>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</si>
  <si>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</si>
  <si>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</si>
  <si>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</si>
  <si>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</si>
  <si>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</si>
  <si>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</si>
  <si>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</si>
  <si>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</si>
  <si>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</si>
  <si>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</si>
  <si>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</si>
  <si>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</si>
  <si>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</si>
  <si>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</si>
  <si>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</si>
  <si>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</si>
  <si>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</si>
  <si>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EDAS IRAS EN MENORES DE 5 AÑOS  - 2026</t>
  </si>
  <si>
    <t>II - 2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</si>
  <si>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</si>
  <si>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</si>
  <si>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</si>
  <si>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</si>
  <si>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</si>
  <si>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</si>
  <si>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</si>
  <si>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</si>
  <si>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</si>
  <si>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SOLEDAD De Villa Belen</t>
  </si>
  <si>
    <t>BELEN de Villa Belen</t>
  </si>
  <si>
    <t>CENTRO DE SALUD MENTAL COMUNITARIO PUNCHANA</t>
  </si>
  <si>
    <t xml:space="preserve">FERNANDO LORES </t>
  </si>
  <si>
    <t>RUMI TUNI</t>
  </si>
  <si>
    <t>URBINA DEL NAPO</t>
  </si>
  <si>
    <t>URCOMIRAÑO</t>
  </si>
  <si>
    <t>DOS DE MAYO DE BELEN</t>
  </si>
  <si>
    <t>SAN JOSE DE SAMIRIA</t>
  </si>
  <si>
    <t>CENTRO DE SALUD MENTAL NAUTA</t>
  </si>
  <si>
    <t>PUCACURO DE TROMPETEROS</t>
  </si>
  <si>
    <t>PIJUAYAL DEL CHAMBIRA</t>
  </si>
  <si>
    <t>NUEVO PROGRESO DEL CHAMBIRA</t>
  </si>
  <si>
    <t>HUACACHINA - RIO TIGRE</t>
  </si>
  <si>
    <t>BELLAVISTA DEL RIO TIGRE</t>
  </si>
  <si>
    <t>BELEN DE RIO TIGRE</t>
  </si>
  <si>
    <t>MARSELLA</t>
  </si>
  <si>
    <t>8 DE MAYO</t>
  </si>
  <si>
    <t>PROGRESO de Contamana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</si>
  <si>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</si>
  <si>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</si>
  <si>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</si>
  <si>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</si>
  <si>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</si>
  <si>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</si>
  <si>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</si>
  <si>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PAMPA HERMOZA de Pampa Hermoza</t>
  </si>
  <si>
    <t>PACASHANAYA</t>
  </si>
  <si>
    <t>BELAUNDE TERRY</t>
  </si>
  <si>
    <t>PLAYA HERMOSA</t>
  </si>
  <si>
    <t>TRES UNIDOS DEL RIO PISQUI</t>
  </si>
  <si>
    <t>CASERIO DE SARAYACU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</si>
  <si>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</si>
  <si>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</si>
  <si>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</si>
  <si>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</si>
  <si>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</si>
  <si>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</si>
  <si>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</si>
  <si>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</si>
  <si>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>SAN JUAN DE ZAPOTE</t>
  </si>
  <si>
    <t xml:space="preserve">I-3 </t>
  </si>
  <si>
    <t>SAN ROQUE DE YURIMAGUAS</t>
  </si>
  <si>
    <t>TRES UNIDOS DE BALSAPUERTO</t>
  </si>
  <si>
    <t>VISTA ALEGRE DE JEBEROS</t>
  </si>
  <si>
    <t>LAS PALMERAS DE YURIMAGUAS</t>
  </si>
  <si>
    <t>VILLA DEL PARANAPURA</t>
  </si>
  <si>
    <t>NUEVA ESPERANZA de Balsapuerto</t>
  </si>
  <si>
    <t>VISTA ALEGRE De Balsapuerto</t>
  </si>
  <si>
    <t>PROGRESO De Balsapuerto</t>
  </si>
  <si>
    <t>SOLEDAD De Balsapuerto</t>
  </si>
  <si>
    <t>SAN ANTONIO DE SHISHINAHUA DE SANTA CRUZ</t>
  </si>
  <si>
    <t>SANTA GEMA DE YURIMAGUAS</t>
  </si>
  <si>
    <t>SELVA ALEGRE DE SANTA CRUZ</t>
  </si>
  <si>
    <t>SAN FRANCISCO DE ALGODONAL DE JEBEROS</t>
  </si>
  <si>
    <t>NUEVO ALEGRIA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</si>
  <si>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</si>
  <si>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</si>
  <si>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</si>
  <si>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</si>
  <si>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</si>
  <si>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</si>
  <si>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</si>
  <si>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</si>
  <si>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</si>
  <si>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</si>
  <si>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</si>
  <si>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</si>
  <si>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</si>
  <si>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</si>
  <si>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</si>
  <si>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</si>
  <si>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</si>
  <si>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</si>
  <si>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PRIVADO</t>
  </si>
  <si>
    <t>Nose programó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</si>
</sst>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0" fontId="9" fillId="3" borderId="3" xfId="0" applyFont="1" applyFill="1" applyBorder="1"/>
    <xf numFmtId="0" fontId="0" fillId="10" borderId="0" xfId="0" applyFill="1"/>
    <xf numFmtId="0" fontId="2" fillId="10" borderId="0" xfId="0" applyFont="1" applyFill="1"/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1" fontId="8" fillId="11" borderId="7" xfId="0" applyNumberFormat="1" applyFont="1" applyFill="1" applyBorder="1" applyAlignment="1">
      <alignment horizontal="center" vertical="center"/>
    </xf>
    <xf numFmtId="2" fontId="8" fillId="5" borderId="4" xfId="9" applyNumberFormat="1" applyFont="1" applyFill="1" applyBorder="1" applyAlignment="1">
      <alignment horizontal="center"/>
    </xf>
    <xf numFmtId="2" fontId="8" fillId="5" borderId="5" xfId="9" applyNumberFormat="1" applyFont="1" applyFill="1" applyBorder="1" applyAlignment="1">
      <alignment horizontal="center"/>
    </xf>
    <xf numFmtId="2" fontId="8" fillId="10" borderId="7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/>
    </xf>
    <xf numFmtId="0" fontId="2" fillId="10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598</c:v>
                </c:pt>
                <c:pt idx="1">
                  <c:v>1034</c:v>
                </c:pt>
                <c:pt idx="2">
                  <c:v>663</c:v>
                </c:pt>
                <c:pt idx="3">
                  <c:v>1555</c:v>
                </c:pt>
                <c:pt idx="4">
                  <c:v>377</c:v>
                </c:pt>
                <c:pt idx="5">
                  <c:v>350</c:v>
                </c:pt>
                <c:pt idx="6">
                  <c:v>281</c:v>
                </c:pt>
                <c:pt idx="7">
                  <c:v>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</c:v>
                </c:pt>
                <c:pt idx="1">
                  <c:v>15</c:v>
                </c:pt>
                <c:pt idx="2">
                  <c:v>6</c:v>
                </c:pt>
                <c:pt idx="3">
                  <c:v>28</c:v>
                </c:pt>
                <c:pt idx="4">
                  <c:v>5</c:v>
                </c:pt>
                <c:pt idx="5">
                  <c:v>7</c:v>
                </c:pt>
                <c:pt idx="6">
                  <c:v>1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72</c:v>
                </c:pt>
                <c:pt idx="1">
                  <c:v>510</c:v>
                </c:pt>
                <c:pt idx="2">
                  <c:v>202</c:v>
                </c:pt>
                <c:pt idx="3">
                  <c:v>94</c:v>
                </c:pt>
                <c:pt idx="4">
                  <c:v>25</c:v>
                </c:pt>
                <c:pt idx="5">
                  <c:v>118</c:v>
                </c:pt>
                <c:pt idx="6">
                  <c:v>12</c:v>
                </c:pt>
                <c:pt idx="7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1706</c:v>
                </c:pt>
                <c:pt idx="1">
                  <c:v>2529</c:v>
                </c:pt>
                <c:pt idx="2">
                  <c:v>1135</c:v>
                </c:pt>
                <c:pt idx="3">
                  <c:v>2836</c:v>
                </c:pt>
                <c:pt idx="4">
                  <c:v>778</c:v>
                </c:pt>
                <c:pt idx="5">
                  <c:v>1101</c:v>
                </c:pt>
                <c:pt idx="6">
                  <c:v>891</c:v>
                </c:pt>
                <c:pt idx="7">
                  <c:v>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2026.xlsx]IC!TablaDinámica12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No%20Complicada%202026.xlsx" TargetMode="External"/><Relationship Id="rId1" Type="http://schemas.openxmlformats.org/officeDocument/2006/relationships/externalLinkPath" Target="Edas%20No%20Complicada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Edas%20Complicada%202026.xlsx" TargetMode="External"/><Relationship Id="rId1" Type="http://schemas.openxmlformats.org/officeDocument/2006/relationships/externalLinkPath" Target="Edas%20Complicada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Complicada%202026.xlsx" TargetMode="External"/><Relationship Id="rId1" Type="http://schemas.openxmlformats.org/officeDocument/2006/relationships/externalLinkPath" Target="Ira%20Complicada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6\Ira%20No%20Complicada%202026.xlsx" TargetMode="External"/><Relationship Id="rId1" Type="http://schemas.openxmlformats.org/officeDocument/2006/relationships/externalLinkPath" Target="Ira%20No%20Complicada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11</v>
          </cell>
          <cell r="K6">
            <v>6</v>
          </cell>
          <cell r="L6">
            <v>5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22</v>
          </cell>
          <cell r="W6">
            <v>94</v>
          </cell>
          <cell r="X6">
            <v>23.404255319148938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0.33333333333333331</v>
          </cell>
          <cell r="AM6">
            <v>0</v>
          </cell>
          <cell r="AN6">
            <v>7</v>
          </cell>
          <cell r="AO6">
            <v>3</v>
          </cell>
          <cell r="AP6">
            <v>1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11</v>
          </cell>
          <cell r="BA6">
            <v>8</v>
          </cell>
          <cell r="BB6">
            <v>137.5</v>
          </cell>
          <cell r="BC6">
            <v>18</v>
          </cell>
          <cell r="BD6">
            <v>9</v>
          </cell>
          <cell r="BE6">
            <v>6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102.33333333333333</v>
          </cell>
        </row>
        <row r="7">
          <cell r="H7">
            <v>1</v>
          </cell>
          <cell r="I7" t="str">
            <v>HOSPITAL IQUITOS "Cesar Garayar Garcia"</v>
          </cell>
          <cell r="J7">
            <v>2</v>
          </cell>
          <cell r="K7">
            <v>5</v>
          </cell>
          <cell r="L7">
            <v>1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8</v>
          </cell>
          <cell r="W7">
            <v>60</v>
          </cell>
          <cell r="X7">
            <v>13.333333333333334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1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12.666666666666666</v>
          </cell>
          <cell r="BB7">
            <v>0</v>
          </cell>
          <cell r="BC7">
            <v>2</v>
          </cell>
          <cell r="BD7">
            <v>5</v>
          </cell>
          <cell r="BE7">
            <v>1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73.666666666666671</v>
          </cell>
        </row>
        <row r="8">
          <cell r="H8">
            <v>210</v>
          </cell>
          <cell r="I8" t="str">
            <v>HOSP Santa Gema de Yurimaguas</v>
          </cell>
          <cell r="J8">
            <v>3</v>
          </cell>
          <cell r="K8">
            <v>9</v>
          </cell>
          <cell r="L8">
            <v>8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20</v>
          </cell>
          <cell r="W8">
            <v>67.333333333333329</v>
          </cell>
          <cell r="X8">
            <v>29.702970297029708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10.666666666666666</v>
          </cell>
          <cell r="BB8">
            <v>0</v>
          </cell>
          <cell r="BC8">
            <v>3</v>
          </cell>
          <cell r="BD8">
            <v>9</v>
          </cell>
          <cell r="BE8">
            <v>8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78.666666666666671</v>
          </cell>
        </row>
        <row r="9">
          <cell r="H9">
            <v>66</v>
          </cell>
          <cell r="I9" t="str">
            <v>SANTA CLOTILDE</v>
          </cell>
          <cell r="J9">
            <v>7</v>
          </cell>
          <cell r="K9">
            <v>5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12</v>
          </cell>
          <cell r="W9">
            <v>344.33333333333331</v>
          </cell>
          <cell r="X9">
            <v>3.4849951597289452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0.66666666666666663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7</v>
          </cell>
          <cell r="BD9">
            <v>5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345</v>
          </cell>
        </row>
        <row r="10">
          <cell r="H10">
            <v>162</v>
          </cell>
          <cell r="I10" t="str">
            <v>HOSP CONTAMANA</v>
          </cell>
          <cell r="J10">
            <v>15</v>
          </cell>
          <cell r="K10">
            <v>43</v>
          </cell>
          <cell r="L10">
            <v>30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88</v>
          </cell>
          <cell r="W10">
            <v>245</v>
          </cell>
          <cell r="X10">
            <v>35.918367346938773</v>
          </cell>
          <cell r="Y10">
            <v>0</v>
          </cell>
          <cell r="Z10">
            <v>1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1</v>
          </cell>
          <cell r="AL10">
            <v>0.33333333333333331</v>
          </cell>
          <cell r="AM10">
            <v>300</v>
          </cell>
          <cell r="AN10">
            <v>1</v>
          </cell>
          <cell r="AO10">
            <v>2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3</v>
          </cell>
          <cell r="BA10">
            <v>17.333333333333332</v>
          </cell>
          <cell r="BB10">
            <v>17.30769230769231</v>
          </cell>
          <cell r="BC10">
            <v>16</v>
          </cell>
          <cell r="BD10">
            <v>46</v>
          </cell>
          <cell r="BE10">
            <v>30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262.66666666666669</v>
          </cell>
        </row>
        <row r="11">
          <cell r="H11">
            <v>7</v>
          </cell>
          <cell r="I11" t="str">
            <v>MORONACOCHA</v>
          </cell>
          <cell r="J11">
            <v>82</v>
          </cell>
          <cell r="K11">
            <v>63</v>
          </cell>
          <cell r="L11">
            <v>4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149</v>
          </cell>
          <cell r="W11">
            <v>691.66666666666663</v>
          </cell>
          <cell r="X11">
            <v>21.542168674698797</v>
          </cell>
          <cell r="Y11">
            <v>0</v>
          </cell>
          <cell r="Z11">
            <v>1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23</v>
          </cell>
          <cell r="AM11">
            <v>4.3478260869565215</v>
          </cell>
          <cell r="AN11">
            <v>0</v>
          </cell>
          <cell r="AO11">
            <v>4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4</v>
          </cell>
          <cell r="BA11">
            <v>5</v>
          </cell>
          <cell r="BB11">
            <v>80</v>
          </cell>
          <cell r="BC11">
            <v>82</v>
          </cell>
          <cell r="BD11">
            <v>68</v>
          </cell>
          <cell r="BE11">
            <v>4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719.66666666666663</v>
          </cell>
        </row>
        <row r="12">
          <cell r="H12">
            <v>12</v>
          </cell>
          <cell r="I12" t="str">
            <v>MANACAMIRI</v>
          </cell>
          <cell r="J12">
            <v>5</v>
          </cell>
          <cell r="K12">
            <v>6</v>
          </cell>
          <cell r="L12">
            <v>2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13</v>
          </cell>
          <cell r="W12">
            <v>46.666666666666664</v>
          </cell>
          <cell r="X12">
            <v>27.857142857142858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2.3333333333333335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0.66666666666666663</v>
          </cell>
          <cell r="BB12">
            <v>0</v>
          </cell>
          <cell r="BC12">
            <v>5</v>
          </cell>
          <cell r="BD12">
            <v>6</v>
          </cell>
          <cell r="BE12">
            <v>2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49.666666666666664</v>
          </cell>
        </row>
        <row r="13">
          <cell r="H13">
            <v>270</v>
          </cell>
          <cell r="I13" t="str">
            <v>SAN JOSE DE LUPUNA</v>
          </cell>
          <cell r="J13">
            <v>3</v>
          </cell>
          <cell r="K13">
            <v>2</v>
          </cell>
          <cell r="L13">
            <v>4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9</v>
          </cell>
          <cell r="W13">
            <v>15</v>
          </cell>
          <cell r="X13">
            <v>60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0.33333333333333331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3</v>
          </cell>
          <cell r="BD13">
            <v>2</v>
          </cell>
          <cell r="BE13">
            <v>4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15.333333333333334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1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1</v>
          </cell>
          <cell r="W14">
            <v>22</v>
          </cell>
          <cell r="X14">
            <v>4.5454545454545459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1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22</v>
          </cell>
        </row>
        <row r="15">
          <cell r="H15">
            <v>21334</v>
          </cell>
          <cell r="I15" t="str">
            <v>SANTA RITA DE NANAY</v>
          </cell>
          <cell r="J15">
            <v>5</v>
          </cell>
          <cell r="K15">
            <v>8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13</v>
          </cell>
          <cell r="W15">
            <v>31</v>
          </cell>
          <cell r="X15">
            <v>41.935483870967744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5</v>
          </cell>
          <cell r="BD15">
            <v>8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9</v>
          </cell>
          <cell r="K16">
            <v>21</v>
          </cell>
          <cell r="L16">
            <v>8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38</v>
          </cell>
          <cell r="W16">
            <v>198.33333333333334</v>
          </cell>
          <cell r="X16">
            <v>19.159663865546218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2.3333333333333335</v>
          </cell>
          <cell r="AM16">
            <v>42.857142857142854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0.33333333333333331</v>
          </cell>
          <cell r="BB16">
            <v>0</v>
          </cell>
          <cell r="BC16">
            <v>10</v>
          </cell>
          <cell r="BD16">
            <v>21</v>
          </cell>
          <cell r="BE16">
            <v>8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201.00000000000003</v>
          </cell>
        </row>
        <row r="17">
          <cell r="H17">
            <v>11</v>
          </cell>
          <cell r="I17" t="str">
            <v>VARGAS GUERRA</v>
          </cell>
          <cell r="J17">
            <v>3</v>
          </cell>
          <cell r="K17">
            <v>2</v>
          </cell>
          <cell r="L17">
            <v>1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6</v>
          </cell>
          <cell r="W17">
            <v>43</v>
          </cell>
          <cell r="X17">
            <v>13.953488372093023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0.33333333333333331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3</v>
          </cell>
          <cell r="BD17">
            <v>2</v>
          </cell>
          <cell r="BE17">
            <v>1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43.333333333333336</v>
          </cell>
        </row>
        <row r="18">
          <cell r="H18">
            <v>15</v>
          </cell>
          <cell r="I18" t="str">
            <v>PORVENIR de Iquitos</v>
          </cell>
          <cell r="J18">
            <v>5</v>
          </cell>
          <cell r="K18">
            <v>0</v>
          </cell>
          <cell r="L18">
            <v>1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6</v>
          </cell>
          <cell r="W18">
            <v>50</v>
          </cell>
          <cell r="X18">
            <v>12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5</v>
          </cell>
          <cell r="BD18">
            <v>0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50</v>
          </cell>
        </row>
        <row r="19">
          <cell r="H19">
            <v>4</v>
          </cell>
          <cell r="I19" t="str">
            <v>SANTA MARIA DE NANAY</v>
          </cell>
          <cell r="J19">
            <v>1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45</v>
          </cell>
          <cell r="X19">
            <v>2.2222222222222223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1.3333333333333333</v>
          </cell>
          <cell r="BB19">
            <v>0</v>
          </cell>
          <cell r="BC19">
            <v>1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46.666666666666671</v>
          </cell>
        </row>
        <row r="20">
          <cell r="H20">
            <v>5</v>
          </cell>
          <cell r="I20" t="str">
            <v>SAMITO</v>
          </cell>
          <cell r="J20">
            <v>3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48.333333333333336</v>
          </cell>
          <cell r="X20">
            <v>10.344827586206897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3</v>
          </cell>
          <cell r="BD20">
            <v>2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48.333333333333336</v>
          </cell>
        </row>
        <row r="21">
          <cell r="H21">
            <v>273</v>
          </cell>
          <cell r="I21" t="str">
            <v>SAN ANTONIO DE PINTUYACU</v>
          </cell>
          <cell r="J21">
            <v>2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2</v>
          </cell>
          <cell r="W21">
            <v>28.333333333333332</v>
          </cell>
          <cell r="X21">
            <v>7.0588235294117645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2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28.333333333333332</v>
          </cell>
        </row>
        <row r="22">
          <cell r="H22">
            <v>6</v>
          </cell>
          <cell r="I22" t="str">
            <v>DIAMANTE AZUL</v>
          </cell>
          <cell r="J22">
            <v>6</v>
          </cell>
          <cell r="K22">
            <v>7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13</v>
          </cell>
          <cell r="W22">
            <v>72.333333333333329</v>
          </cell>
          <cell r="X22">
            <v>17.972350230414747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1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12.333333333333334</v>
          </cell>
          <cell r="BB22">
            <v>0</v>
          </cell>
          <cell r="BC22">
            <v>6</v>
          </cell>
          <cell r="BD22">
            <v>7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85.666666666666657</v>
          </cell>
        </row>
        <row r="23">
          <cell r="H23">
            <v>25</v>
          </cell>
          <cell r="I23" t="str">
            <v>SAN JUAN DE MIRAFLORES</v>
          </cell>
          <cell r="J23">
            <v>79</v>
          </cell>
          <cell r="K23">
            <v>64</v>
          </cell>
          <cell r="L23">
            <v>24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167</v>
          </cell>
          <cell r="W23">
            <v>614.66666666666663</v>
          </cell>
          <cell r="X23">
            <v>27.169197396963124</v>
          </cell>
          <cell r="Y23">
            <v>1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36.666666666666664</v>
          </cell>
          <cell r="AM23">
            <v>2.7272727272727275</v>
          </cell>
          <cell r="AN23">
            <v>10</v>
          </cell>
          <cell r="AO23">
            <v>10</v>
          </cell>
          <cell r="AP23">
            <v>3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23</v>
          </cell>
          <cell r="BA23">
            <v>5.666666666666667</v>
          </cell>
          <cell r="BB23">
            <v>405.88235294117646</v>
          </cell>
          <cell r="BC23">
            <v>90</v>
          </cell>
          <cell r="BD23">
            <v>74</v>
          </cell>
          <cell r="BE23">
            <v>27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656.99999999999989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1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1</v>
          </cell>
          <cell r="W25">
            <v>3.6666666666666665</v>
          </cell>
          <cell r="X25">
            <v>27.272727272727277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1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3.6666666666666665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12</v>
          </cell>
          <cell r="K27">
            <v>5</v>
          </cell>
          <cell r="L27">
            <v>3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20</v>
          </cell>
          <cell r="W27">
            <v>50</v>
          </cell>
          <cell r="X27">
            <v>40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12</v>
          </cell>
          <cell r="BD27">
            <v>5</v>
          </cell>
          <cell r="BE27">
            <v>3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50.666666666666664</v>
          </cell>
        </row>
        <row r="28">
          <cell r="H28">
            <v>6693</v>
          </cell>
          <cell r="I28" t="str">
            <v>MODELO</v>
          </cell>
          <cell r="J28">
            <v>18</v>
          </cell>
          <cell r="K28">
            <v>20</v>
          </cell>
          <cell r="L28">
            <v>3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41</v>
          </cell>
          <cell r="W28">
            <v>132</v>
          </cell>
          <cell r="X28">
            <v>31.060606060606062</v>
          </cell>
          <cell r="Y28">
            <v>0</v>
          </cell>
          <cell r="Z28">
            <v>1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1</v>
          </cell>
          <cell r="AL28">
            <v>2.6666666666666665</v>
          </cell>
          <cell r="AM28">
            <v>37.5</v>
          </cell>
          <cell r="AN28">
            <v>0</v>
          </cell>
          <cell r="AO28">
            <v>0</v>
          </cell>
          <cell r="AP28">
            <v>1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2.6666666666666665</v>
          </cell>
          <cell r="BB28">
            <v>37.5</v>
          </cell>
          <cell r="BC28">
            <v>18</v>
          </cell>
          <cell r="BD28">
            <v>21</v>
          </cell>
          <cell r="BE28">
            <v>4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137.33333333333331</v>
          </cell>
        </row>
        <row r="29">
          <cell r="H29">
            <v>26</v>
          </cell>
          <cell r="I29" t="str">
            <v>PROGRESO De San Juan Bautista</v>
          </cell>
          <cell r="J29">
            <v>15</v>
          </cell>
          <cell r="K29">
            <v>26</v>
          </cell>
          <cell r="L29">
            <v>5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46</v>
          </cell>
          <cell r="W29">
            <v>221.66666666666666</v>
          </cell>
          <cell r="X29">
            <v>20.751879699248121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0.33333333333333331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0.33333333333333331</v>
          </cell>
          <cell r="BB29">
            <v>0</v>
          </cell>
          <cell r="BC29">
            <v>15</v>
          </cell>
          <cell r="BD29">
            <v>26</v>
          </cell>
          <cell r="BE29">
            <v>5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222.33333333333334</v>
          </cell>
        </row>
        <row r="30">
          <cell r="H30">
            <v>30</v>
          </cell>
          <cell r="I30" t="str">
            <v>SANTO TOMAS de San Juan Bautista</v>
          </cell>
          <cell r="J30">
            <v>12</v>
          </cell>
          <cell r="K30">
            <v>11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23</v>
          </cell>
          <cell r="W30">
            <v>175.66666666666666</v>
          </cell>
          <cell r="X30">
            <v>13.092979127134727</v>
          </cell>
          <cell r="Y30">
            <v>4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4</v>
          </cell>
          <cell r="AL30">
            <v>5</v>
          </cell>
          <cell r="AM30">
            <v>80</v>
          </cell>
          <cell r="AN30">
            <v>0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0.66666666666666663</v>
          </cell>
          <cell r="BB30">
            <v>0</v>
          </cell>
          <cell r="BC30">
            <v>16</v>
          </cell>
          <cell r="BD30">
            <v>11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181.33333333333331</v>
          </cell>
        </row>
        <row r="31">
          <cell r="H31">
            <v>32</v>
          </cell>
          <cell r="I31" t="str">
            <v>QUISTOCOCHA</v>
          </cell>
          <cell r="J31">
            <v>9</v>
          </cell>
          <cell r="K31">
            <v>4</v>
          </cell>
          <cell r="L31">
            <v>3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16</v>
          </cell>
          <cell r="W31">
            <v>110.66666666666667</v>
          </cell>
          <cell r="X31">
            <v>14.457831325301203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3.6666666666666665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1</v>
          </cell>
          <cell r="BB31">
            <v>0</v>
          </cell>
          <cell r="BC31">
            <v>9</v>
          </cell>
          <cell r="BD31">
            <v>4</v>
          </cell>
          <cell r="BE31">
            <v>3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115.33333333333334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1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1</v>
          </cell>
          <cell r="W32">
            <v>12</v>
          </cell>
          <cell r="X32">
            <v>8.3333333333333321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12</v>
          </cell>
        </row>
        <row r="33">
          <cell r="H33">
            <v>35</v>
          </cell>
          <cell r="I33" t="str">
            <v>VARILLAL</v>
          </cell>
          <cell r="J33">
            <v>5</v>
          </cell>
          <cell r="K33">
            <v>4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9</v>
          </cell>
          <cell r="W33">
            <v>51.666666666666664</v>
          </cell>
          <cell r="X33">
            <v>17.419354838709676</v>
          </cell>
          <cell r="Y33">
            <v>1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6</v>
          </cell>
          <cell r="BD33">
            <v>4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51.666666666666664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3.3333333333333335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0.33333333333333331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3.666666666666667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16.333333333333332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0.66666666666666663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17</v>
          </cell>
        </row>
        <row r="36">
          <cell r="H36">
            <v>6794</v>
          </cell>
          <cell r="I36" t="str">
            <v xml:space="preserve">LOS DELFINES </v>
          </cell>
          <cell r="J36">
            <v>11</v>
          </cell>
          <cell r="K36">
            <v>11</v>
          </cell>
          <cell r="L36">
            <v>1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23</v>
          </cell>
          <cell r="W36">
            <v>119.66666666666667</v>
          </cell>
          <cell r="X36">
            <v>19.220055710306404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0.33333333333333331</v>
          </cell>
          <cell r="AM36">
            <v>0</v>
          </cell>
          <cell r="AN36">
            <v>3</v>
          </cell>
          <cell r="AO36">
            <v>4</v>
          </cell>
          <cell r="AP36">
            <v>1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8</v>
          </cell>
          <cell r="BA36">
            <v>3.3333333333333335</v>
          </cell>
          <cell r="BB36">
            <v>240</v>
          </cell>
          <cell r="BC36">
            <v>14</v>
          </cell>
          <cell r="BD36">
            <v>15</v>
          </cell>
          <cell r="BE36">
            <v>2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123.33333333333333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1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1</v>
          </cell>
          <cell r="W37">
            <v>52.666666666666664</v>
          </cell>
          <cell r="X37">
            <v>1.89873417721519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1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53.666666666666664</v>
          </cell>
        </row>
        <row r="38">
          <cell r="H38">
            <v>29</v>
          </cell>
          <cell r="I38" t="str">
            <v xml:space="preserve">SANTA CLARA DE NANAY </v>
          </cell>
          <cell r="J38">
            <v>22</v>
          </cell>
          <cell r="K38">
            <v>22</v>
          </cell>
          <cell r="L38">
            <v>11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55</v>
          </cell>
          <cell r="W38">
            <v>151.33333333333334</v>
          </cell>
          <cell r="X38">
            <v>36.343612334801762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2.6666666666666665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0.33333333333333331</v>
          </cell>
          <cell r="BB38">
            <v>0</v>
          </cell>
          <cell r="BC38">
            <v>22</v>
          </cell>
          <cell r="BD38">
            <v>22</v>
          </cell>
          <cell r="BE38">
            <v>11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154.33333333333334</v>
          </cell>
        </row>
        <row r="39">
          <cell r="H39">
            <v>36</v>
          </cell>
          <cell r="I39" t="str">
            <v>SAN PABLO DE CUYANA</v>
          </cell>
          <cell r="J39">
            <v>2</v>
          </cell>
          <cell r="K39">
            <v>7</v>
          </cell>
          <cell r="L39">
            <v>4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13</v>
          </cell>
          <cell r="W39">
            <v>22.333333333333332</v>
          </cell>
          <cell r="X39">
            <v>58.208955223880601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7</v>
          </cell>
          <cell r="BE39">
            <v>4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22.333333333333332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2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5</v>
          </cell>
          <cell r="W40">
            <v>58.333333333333336</v>
          </cell>
          <cell r="X40">
            <v>8.5714285714285712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3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58.333333333333336</v>
          </cell>
        </row>
        <row r="41">
          <cell r="H41">
            <v>6694</v>
          </cell>
          <cell r="I41" t="str">
            <v>CAHUIDE</v>
          </cell>
          <cell r="J41">
            <v>7</v>
          </cell>
          <cell r="K41">
            <v>13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20</v>
          </cell>
          <cell r="W41">
            <v>124.66666666666667</v>
          </cell>
          <cell r="X41">
            <v>16.042780748663102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0.33333333333333331</v>
          </cell>
          <cell r="BB41">
            <v>0</v>
          </cell>
          <cell r="BC41">
            <v>7</v>
          </cell>
          <cell r="BD41">
            <v>13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125</v>
          </cell>
        </row>
        <row r="42">
          <cell r="H42">
            <v>27</v>
          </cell>
          <cell r="I42" t="str">
            <v>AMERICA de San Juan Bautista</v>
          </cell>
          <cell r="J42">
            <v>32</v>
          </cell>
          <cell r="K42">
            <v>20</v>
          </cell>
          <cell r="L42">
            <v>8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60</v>
          </cell>
          <cell r="W42">
            <v>345</v>
          </cell>
          <cell r="X42">
            <v>17.391304347826086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2.3333333333333335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32</v>
          </cell>
          <cell r="BD42">
            <v>20</v>
          </cell>
          <cell r="BE42">
            <v>8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347.33333333333331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25</v>
          </cell>
          <cell r="K44">
            <v>27</v>
          </cell>
          <cell r="L44">
            <v>9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61</v>
          </cell>
          <cell r="W44">
            <v>273</v>
          </cell>
          <cell r="X44">
            <v>22.344322344322347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3</v>
          </cell>
          <cell r="AM44">
            <v>0</v>
          </cell>
          <cell r="AN44">
            <v>1</v>
          </cell>
          <cell r="AO44">
            <v>1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2</v>
          </cell>
          <cell r="BA44">
            <v>4</v>
          </cell>
          <cell r="BB44">
            <v>50</v>
          </cell>
          <cell r="BC44">
            <v>26</v>
          </cell>
          <cell r="BD44">
            <v>28</v>
          </cell>
          <cell r="BE44">
            <v>9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280</v>
          </cell>
        </row>
        <row r="45">
          <cell r="H45">
            <v>52</v>
          </cell>
          <cell r="I45" t="str">
            <v>SOLEDAD De Villa Belen</v>
          </cell>
          <cell r="J45">
            <v>6</v>
          </cell>
          <cell r="K45">
            <v>7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13</v>
          </cell>
          <cell r="W45">
            <v>38</v>
          </cell>
          <cell r="X45">
            <v>34.210526315789473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6</v>
          </cell>
          <cell r="BD45">
            <v>7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38</v>
          </cell>
        </row>
        <row r="46">
          <cell r="H46">
            <v>49</v>
          </cell>
          <cell r="I46" t="str">
            <v>SAN ANTONIO - RIO ITAYA</v>
          </cell>
          <cell r="J46">
            <v>4</v>
          </cell>
          <cell r="K46">
            <v>2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6</v>
          </cell>
          <cell r="W46">
            <v>29.333333333333332</v>
          </cell>
          <cell r="X46">
            <v>20.454545454545457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4</v>
          </cell>
          <cell r="AO46">
            <v>2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6</v>
          </cell>
          <cell r="BA46">
            <v>1</v>
          </cell>
          <cell r="BB46">
            <v>600</v>
          </cell>
          <cell r="BC46">
            <v>8</v>
          </cell>
          <cell r="BD46">
            <v>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30.333333333333332</v>
          </cell>
        </row>
        <row r="47">
          <cell r="H47">
            <v>48</v>
          </cell>
          <cell r="I47" t="str">
            <v>MUNICHS - RIO ITAYA</v>
          </cell>
          <cell r="J47">
            <v>3</v>
          </cell>
          <cell r="K47">
            <v>2</v>
          </cell>
          <cell r="L47">
            <v>1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6</v>
          </cell>
          <cell r="W47">
            <v>33.666666666666664</v>
          </cell>
          <cell r="X47">
            <v>17.821782178217823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3</v>
          </cell>
          <cell r="BD47">
            <v>2</v>
          </cell>
          <cell r="BE47">
            <v>1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33.666666666666664</v>
          </cell>
        </row>
        <row r="48">
          <cell r="H48">
            <v>275</v>
          </cell>
          <cell r="I48" t="str">
            <v>BELEN de Villa Belen</v>
          </cell>
          <cell r="J48">
            <v>19</v>
          </cell>
          <cell r="K48">
            <v>28</v>
          </cell>
          <cell r="L48">
            <v>10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57</v>
          </cell>
          <cell r="W48">
            <v>206</v>
          </cell>
          <cell r="X48">
            <v>27.669902912621357</v>
          </cell>
          <cell r="Y48">
            <v>0</v>
          </cell>
          <cell r="Z48">
            <v>0</v>
          </cell>
          <cell r="AA48">
            <v>1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1</v>
          </cell>
          <cell r="AL48">
            <v>1</v>
          </cell>
          <cell r="AM48">
            <v>100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19</v>
          </cell>
          <cell r="BD48">
            <v>28</v>
          </cell>
          <cell r="BE48">
            <v>11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207</v>
          </cell>
        </row>
        <row r="49">
          <cell r="H49">
            <v>50</v>
          </cell>
          <cell r="I49" t="str">
            <v>CABO PANTOJA - R. AMAZONAS</v>
          </cell>
          <cell r="J49">
            <v>2</v>
          </cell>
          <cell r="K49">
            <v>5</v>
          </cell>
          <cell r="L49">
            <v>2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9</v>
          </cell>
          <cell r="W49">
            <v>34.666666666666664</v>
          </cell>
          <cell r="X49">
            <v>25.961538461538463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0.66666666666666663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0.66666666666666663</v>
          </cell>
          <cell r="BB49">
            <v>0</v>
          </cell>
          <cell r="BC49">
            <v>2</v>
          </cell>
          <cell r="BD49">
            <v>5</v>
          </cell>
          <cell r="BE49">
            <v>2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35.999999999999993</v>
          </cell>
        </row>
        <row r="50">
          <cell r="H50">
            <v>6848</v>
          </cell>
          <cell r="I50" t="str">
            <v>LUPUNA</v>
          </cell>
          <cell r="J50">
            <v>2</v>
          </cell>
          <cell r="K50">
            <v>3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5</v>
          </cell>
          <cell r="W50">
            <v>26</v>
          </cell>
          <cell r="X50">
            <v>19.230769230769234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2</v>
          </cell>
          <cell r="BD50">
            <v>3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26</v>
          </cell>
        </row>
        <row r="51">
          <cell r="H51">
            <v>276</v>
          </cell>
          <cell r="I51" t="str">
            <v>GALLITO</v>
          </cell>
          <cell r="J51">
            <v>4</v>
          </cell>
          <cell r="K51">
            <v>4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8</v>
          </cell>
          <cell r="W51">
            <v>52.333333333333336</v>
          </cell>
          <cell r="X51">
            <v>15.286624203821656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1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1</v>
          </cell>
          <cell r="BA51">
            <v>0.33333333333333331</v>
          </cell>
          <cell r="BB51">
            <v>300</v>
          </cell>
          <cell r="BC51">
            <v>5</v>
          </cell>
          <cell r="BD51">
            <v>4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52.666666666666671</v>
          </cell>
        </row>
        <row r="52">
          <cell r="H52">
            <v>7221</v>
          </cell>
          <cell r="I52" t="str">
            <v>CANTA GALLO</v>
          </cell>
          <cell r="J52">
            <v>13</v>
          </cell>
          <cell r="K52">
            <v>9</v>
          </cell>
          <cell r="L52">
            <v>4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26</v>
          </cell>
          <cell r="W52">
            <v>141</v>
          </cell>
          <cell r="X52">
            <v>18.439716312056735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0.33333333333333331</v>
          </cell>
          <cell r="AM52">
            <v>0</v>
          </cell>
          <cell r="AN52">
            <v>2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0.66666666666666663</v>
          </cell>
          <cell r="BB52">
            <v>300</v>
          </cell>
          <cell r="BC52">
            <v>15</v>
          </cell>
          <cell r="BD52">
            <v>9</v>
          </cell>
          <cell r="BE52">
            <v>4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142</v>
          </cell>
        </row>
        <row r="53">
          <cell r="H53">
            <v>23</v>
          </cell>
          <cell r="I53" t="str">
            <v xml:space="preserve">9 DE OCTUBRE </v>
          </cell>
          <cell r="J53">
            <v>33</v>
          </cell>
          <cell r="K53">
            <v>17</v>
          </cell>
          <cell r="L53">
            <v>6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56</v>
          </cell>
          <cell r="W53">
            <v>258.33333333333331</v>
          </cell>
          <cell r="X53">
            <v>21.677419354838712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1.6666666666666667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8.6666666666666661</v>
          </cell>
          <cell r="BB53">
            <v>0</v>
          </cell>
          <cell r="BC53">
            <v>33</v>
          </cell>
          <cell r="BD53">
            <v>17</v>
          </cell>
          <cell r="BE53">
            <v>6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268.66666666666669</v>
          </cell>
        </row>
        <row r="54">
          <cell r="H54">
            <v>24</v>
          </cell>
          <cell r="I54" t="str">
            <v xml:space="preserve">CARDOZO </v>
          </cell>
          <cell r="J54">
            <v>27</v>
          </cell>
          <cell r="K54">
            <v>25</v>
          </cell>
          <cell r="L54">
            <v>11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63</v>
          </cell>
          <cell r="W54">
            <v>257.33333333333331</v>
          </cell>
          <cell r="X54">
            <v>24.481865284974095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0.33333333333333331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0.33333333333333331</v>
          </cell>
          <cell r="BB54">
            <v>0</v>
          </cell>
          <cell r="BC54">
            <v>27</v>
          </cell>
          <cell r="BD54">
            <v>25</v>
          </cell>
          <cell r="BE54">
            <v>11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257.99999999999994</v>
          </cell>
        </row>
        <row r="55">
          <cell r="H55">
            <v>16</v>
          </cell>
          <cell r="I55" t="str">
            <v>BELLAVISTA NANAY</v>
          </cell>
          <cell r="J55">
            <v>75</v>
          </cell>
          <cell r="K55">
            <v>93</v>
          </cell>
          <cell r="L55">
            <v>32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200</v>
          </cell>
          <cell r="W55">
            <v>1064.3333333333333</v>
          </cell>
          <cell r="X55">
            <v>18.791105543376137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2</v>
          </cell>
          <cell r="AM55">
            <v>0</v>
          </cell>
          <cell r="AN55">
            <v>16</v>
          </cell>
          <cell r="AO55">
            <v>5</v>
          </cell>
          <cell r="AP55">
            <v>0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21</v>
          </cell>
          <cell r="BA55">
            <v>1</v>
          </cell>
          <cell r="BB55">
            <v>2100</v>
          </cell>
          <cell r="BC55">
            <v>91</v>
          </cell>
          <cell r="BD55">
            <v>98</v>
          </cell>
          <cell r="BE55">
            <v>32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1067.3333333333333</v>
          </cell>
        </row>
        <row r="56">
          <cell r="H56">
            <v>17</v>
          </cell>
          <cell r="I56" t="str">
            <v>PADRE COCHA</v>
          </cell>
          <cell r="J56">
            <v>3</v>
          </cell>
          <cell r="K56">
            <v>1</v>
          </cell>
          <cell r="L56">
            <v>2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6</v>
          </cell>
          <cell r="W56">
            <v>39.333333333333336</v>
          </cell>
          <cell r="X56">
            <v>15.254237288135592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0.66666666666666663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</v>
          </cell>
          <cell r="BC56">
            <v>3</v>
          </cell>
          <cell r="BD56">
            <v>1</v>
          </cell>
          <cell r="BE56">
            <v>2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40.333333333333336</v>
          </cell>
        </row>
        <row r="57">
          <cell r="H57">
            <v>18</v>
          </cell>
          <cell r="I57" t="str">
            <v>BARRIO FLORIDO</v>
          </cell>
          <cell r="J57">
            <v>1</v>
          </cell>
          <cell r="K57">
            <v>4</v>
          </cell>
          <cell r="L57">
            <v>1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6</v>
          </cell>
          <cell r="W57">
            <v>51.333333333333336</v>
          </cell>
          <cell r="X57">
            <v>11.688311688311687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1</v>
          </cell>
          <cell r="BD57">
            <v>4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51.333333333333336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2</v>
          </cell>
          <cell r="L58">
            <v>3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5</v>
          </cell>
          <cell r="W58">
            <v>20.666666666666668</v>
          </cell>
          <cell r="X58">
            <v>24.193548387096772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1</v>
          </cell>
          <cell r="AP58">
            <v>3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4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6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20.666666666666668</v>
          </cell>
        </row>
        <row r="59">
          <cell r="H59">
            <v>20</v>
          </cell>
          <cell r="I59" t="str">
            <v>SANTA CLARA DEL OJEAL</v>
          </cell>
          <cell r="J59">
            <v>2</v>
          </cell>
          <cell r="K59">
            <v>0</v>
          </cell>
          <cell r="L59">
            <v>1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3</v>
          </cell>
          <cell r="W59">
            <v>27</v>
          </cell>
          <cell r="X59">
            <v>11.111111111111111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0.33333333333333331</v>
          </cell>
          <cell r="BB59">
            <v>0</v>
          </cell>
          <cell r="BC59">
            <v>2</v>
          </cell>
          <cell r="BD59">
            <v>0</v>
          </cell>
          <cell r="BE59">
            <v>1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27.333333333333332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1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>
            <v>10</v>
          </cell>
          <cell r="X60">
            <v>10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1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10</v>
          </cell>
        </row>
        <row r="61">
          <cell r="H61">
            <v>22</v>
          </cell>
          <cell r="I61" t="str">
            <v>PICURO YACU</v>
          </cell>
          <cell r="J61">
            <v>5</v>
          </cell>
          <cell r="K61">
            <v>4</v>
          </cell>
          <cell r="L61">
            <v>1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10</v>
          </cell>
          <cell r="W61">
            <v>43</v>
          </cell>
          <cell r="X61">
            <v>23.255813953488371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0.33333333333333331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1</v>
          </cell>
          <cell r="BA61">
            <v>1</v>
          </cell>
          <cell r="BB61">
            <v>100</v>
          </cell>
          <cell r="BC61">
            <v>5</v>
          </cell>
          <cell r="BD61">
            <v>5</v>
          </cell>
          <cell r="BE61">
            <v>1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44.333333333333336</v>
          </cell>
        </row>
        <row r="62">
          <cell r="H62">
            <v>271</v>
          </cell>
          <cell r="I62" t="str">
            <v>MASUSA</v>
          </cell>
          <cell r="J62">
            <v>11</v>
          </cell>
          <cell r="K62">
            <v>3</v>
          </cell>
          <cell r="L62">
            <v>2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16</v>
          </cell>
          <cell r="W62">
            <v>88</v>
          </cell>
          <cell r="X62">
            <v>18.181818181818183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11</v>
          </cell>
          <cell r="BD62">
            <v>3</v>
          </cell>
          <cell r="BE62">
            <v>2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88</v>
          </cell>
        </row>
        <row r="63">
          <cell r="H63">
            <v>272</v>
          </cell>
          <cell r="I63" t="str">
            <v>CENTRO FUERTE</v>
          </cell>
          <cell r="J63">
            <v>2</v>
          </cell>
          <cell r="K63">
            <v>4</v>
          </cell>
          <cell r="L63">
            <v>1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7</v>
          </cell>
          <cell r="W63">
            <v>25</v>
          </cell>
          <cell r="X63">
            <v>28.000000000000004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1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>
            <v>0</v>
          </cell>
          <cell r="BB63">
            <v>0</v>
          </cell>
          <cell r="BC63">
            <v>2</v>
          </cell>
          <cell r="BD63">
            <v>4</v>
          </cell>
          <cell r="BE63">
            <v>2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25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1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18</v>
          </cell>
          <cell r="X64">
            <v>5.5555555555555554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1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18</v>
          </cell>
        </row>
        <row r="65">
          <cell r="H65">
            <v>9</v>
          </cell>
          <cell r="I65" t="str">
            <v>SAN ANTONIO de Iquitos</v>
          </cell>
          <cell r="J65">
            <v>12</v>
          </cell>
          <cell r="K65">
            <v>8</v>
          </cell>
          <cell r="L65">
            <v>1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21</v>
          </cell>
          <cell r="W65">
            <v>228.66666666666666</v>
          </cell>
          <cell r="X65">
            <v>9.183673469387756</v>
          </cell>
          <cell r="Y65">
            <v>0</v>
          </cell>
          <cell r="Z65">
            <v>1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1</v>
          </cell>
          <cell r="AL65">
            <v>25.666666666666668</v>
          </cell>
          <cell r="AM65">
            <v>3.8961038961038961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12</v>
          </cell>
          <cell r="BD65">
            <v>9</v>
          </cell>
          <cell r="BE65">
            <v>1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254.33333333333331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6</v>
          </cell>
          <cell r="K67">
            <v>22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28</v>
          </cell>
          <cell r="W67">
            <v>76.333333333333329</v>
          </cell>
          <cell r="X67">
            <v>36.681222707423586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6</v>
          </cell>
          <cell r="BD67">
            <v>22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76.333333333333329</v>
          </cell>
        </row>
        <row r="68">
          <cell r="H68">
            <v>14</v>
          </cell>
          <cell r="I68" t="str">
            <v xml:space="preserve">FERNANDO LORES </v>
          </cell>
          <cell r="J68">
            <v>9</v>
          </cell>
          <cell r="K68">
            <v>8</v>
          </cell>
          <cell r="L68">
            <v>3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20</v>
          </cell>
          <cell r="W68">
            <v>127.33333333333333</v>
          </cell>
          <cell r="X68">
            <v>15.706806282722512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0.33333333333333331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9</v>
          </cell>
          <cell r="BD68">
            <v>8</v>
          </cell>
          <cell r="BE68">
            <v>3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127.66666666666666</v>
          </cell>
        </row>
        <row r="69">
          <cell r="H69">
            <v>10</v>
          </cell>
          <cell r="I69" t="str">
            <v>1º. DE ENERO</v>
          </cell>
          <cell r="J69">
            <v>9</v>
          </cell>
          <cell r="K69">
            <v>26</v>
          </cell>
          <cell r="L69">
            <v>10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45</v>
          </cell>
          <cell r="W69">
            <v>107.33333333333333</v>
          </cell>
          <cell r="X69">
            <v>41.925465838509318</v>
          </cell>
          <cell r="Y69">
            <v>1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1</v>
          </cell>
          <cell r="AL69">
            <v>1</v>
          </cell>
          <cell r="AM69">
            <v>100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10</v>
          </cell>
          <cell r="BD69">
            <v>26</v>
          </cell>
          <cell r="BE69">
            <v>10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108.33333333333333</v>
          </cell>
        </row>
        <row r="70">
          <cell r="H70">
            <v>77</v>
          </cell>
          <cell r="I70" t="str">
            <v>EL ESTRECHO</v>
          </cell>
          <cell r="J70">
            <v>6</v>
          </cell>
          <cell r="K70">
            <v>10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16</v>
          </cell>
          <cell r="W70">
            <v>220</v>
          </cell>
          <cell r="X70">
            <v>7.2727272727272725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7.666666666666667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0.33333333333333331</v>
          </cell>
          <cell r="BB70">
            <v>0</v>
          </cell>
          <cell r="BC70">
            <v>6</v>
          </cell>
          <cell r="BD70">
            <v>10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228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15.666666666666666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1.6666666666666667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17.333333333333332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5.666666666666667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16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16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11.666666666666666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12.666666666666666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34.333333333333336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0.66666666666666663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35</v>
          </cell>
        </row>
        <row r="76">
          <cell r="H76">
            <v>80</v>
          </cell>
          <cell r="I76" t="str">
            <v>REMANSO</v>
          </cell>
          <cell r="J76">
            <v>2</v>
          </cell>
          <cell r="K76">
            <v>5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7</v>
          </cell>
          <cell r="W76">
            <v>32.333333333333336</v>
          </cell>
          <cell r="X76">
            <v>21.649484536082472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0.33333333333333331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</v>
          </cell>
          <cell r="BC76">
            <v>2</v>
          </cell>
          <cell r="BD76">
            <v>5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33.000000000000007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2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2</v>
          </cell>
          <cell r="W77">
            <v>19.333333333333332</v>
          </cell>
          <cell r="X77">
            <v>10.344827586206899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0.33333333333333331</v>
          </cell>
          <cell r="BB77">
            <v>0</v>
          </cell>
          <cell r="BC77">
            <v>0</v>
          </cell>
          <cell r="BD77">
            <v>2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19.666666666666664</v>
          </cell>
        </row>
        <row r="78">
          <cell r="H78">
            <v>78</v>
          </cell>
          <cell r="I78" t="str">
            <v>El ALAMO</v>
          </cell>
          <cell r="J78">
            <v>3</v>
          </cell>
          <cell r="K78">
            <v>4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7</v>
          </cell>
          <cell r="W78">
            <v>42</v>
          </cell>
          <cell r="X78">
            <v>16.666666666666664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0.33333333333333331</v>
          </cell>
          <cell r="BB78">
            <v>0</v>
          </cell>
          <cell r="BC78">
            <v>3</v>
          </cell>
          <cell r="BD78">
            <v>4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42.333333333333336</v>
          </cell>
        </row>
        <row r="79">
          <cell r="H79">
            <v>79</v>
          </cell>
          <cell r="I79" t="str">
            <v>HUAPAPA</v>
          </cell>
          <cell r="J79">
            <v>4</v>
          </cell>
          <cell r="K79">
            <v>5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9</v>
          </cell>
          <cell r="W79">
            <v>48.333333333333336</v>
          </cell>
          <cell r="X79">
            <v>18.620689655172413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1.3333333333333333</v>
          </cell>
          <cell r="BB79">
            <v>0</v>
          </cell>
          <cell r="BC79">
            <v>4</v>
          </cell>
          <cell r="BD79">
            <v>5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50.666666666666671</v>
          </cell>
        </row>
        <row r="80">
          <cell r="H80">
            <v>88</v>
          </cell>
          <cell r="I80" t="str">
            <v>SOPLIN VARGAS</v>
          </cell>
          <cell r="J80">
            <v>10</v>
          </cell>
          <cell r="K80">
            <v>3</v>
          </cell>
          <cell r="L80">
            <v>2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15</v>
          </cell>
          <cell r="W80">
            <v>27.333333333333332</v>
          </cell>
          <cell r="X80">
            <v>54.878048780487809</v>
          </cell>
          <cell r="Y80">
            <v>1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1</v>
          </cell>
          <cell r="AL80">
            <v>1.6666666666666667</v>
          </cell>
          <cell r="AM80">
            <v>60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0.66666666666666663</v>
          </cell>
          <cell r="BB80">
            <v>0</v>
          </cell>
          <cell r="BC80">
            <v>11</v>
          </cell>
          <cell r="BD80">
            <v>3</v>
          </cell>
          <cell r="BE80">
            <v>2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29.666666666666668</v>
          </cell>
        </row>
        <row r="81">
          <cell r="H81">
            <v>87</v>
          </cell>
          <cell r="I81" t="str">
            <v>BELLAVISTA de Tnt. Manuel Clavero</v>
          </cell>
          <cell r="J81">
            <v>6</v>
          </cell>
          <cell r="K81">
            <v>5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11</v>
          </cell>
          <cell r="W81">
            <v>66.333333333333329</v>
          </cell>
          <cell r="X81">
            <v>16.582914572864325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0.33333333333333331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66.666666666666657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1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34</v>
          </cell>
          <cell r="X82">
            <v>2.9411764705882351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</v>
          </cell>
          <cell r="BC82">
            <v>0</v>
          </cell>
          <cell r="BD82">
            <v>1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34.666666666666664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7.333333333333333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2.6666666666666665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10</v>
          </cell>
        </row>
        <row r="84">
          <cell r="H84">
            <v>90</v>
          </cell>
          <cell r="I84" t="str">
            <v>NUEVA ESPERANZA de Tent. Manuel Clavero</v>
          </cell>
          <cell r="J84">
            <v>5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45</v>
          </cell>
          <cell r="X84">
            <v>11.111111111111111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0.66666666666666663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5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45.666666666666664</v>
          </cell>
        </row>
        <row r="85">
          <cell r="H85">
            <v>68</v>
          </cell>
          <cell r="I85" t="str">
            <v>NEGRO URCO</v>
          </cell>
          <cell r="J85">
            <v>5</v>
          </cell>
          <cell r="K85">
            <v>1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6</v>
          </cell>
          <cell r="W85">
            <v>51.333333333333336</v>
          </cell>
          <cell r="X85">
            <v>11.688311688311687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1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1</v>
          </cell>
          <cell r="BA85">
            <v>1.6666666666666667</v>
          </cell>
          <cell r="BB85">
            <v>60</v>
          </cell>
          <cell r="BC85">
            <v>5</v>
          </cell>
          <cell r="BD85">
            <v>2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54</v>
          </cell>
        </row>
        <row r="86">
          <cell r="H86">
            <v>69</v>
          </cell>
          <cell r="I86" t="str">
            <v>TACSHA CURARAY (Sta. María)</v>
          </cell>
          <cell r="J86">
            <v>5</v>
          </cell>
          <cell r="K86">
            <v>1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6</v>
          </cell>
          <cell r="W86">
            <v>103.66666666666667</v>
          </cell>
          <cell r="X86">
            <v>5.787781350482315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3.3333333333333335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0.33333333333333331</v>
          </cell>
          <cell r="BB86">
            <v>0</v>
          </cell>
          <cell r="BC86">
            <v>5</v>
          </cell>
          <cell r="BD86">
            <v>1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107.33333333333333</v>
          </cell>
        </row>
        <row r="87">
          <cell r="H87">
            <v>283</v>
          </cell>
          <cell r="I87" t="str">
            <v>SAN LUIS DE TACSHA CURARAY</v>
          </cell>
          <cell r="J87">
            <v>2</v>
          </cell>
          <cell r="K87">
            <v>2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4</v>
          </cell>
          <cell r="W87">
            <v>86.333333333333329</v>
          </cell>
          <cell r="X87">
            <v>4.6332046332046337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0.33333333333333331</v>
          </cell>
          <cell r="BB87">
            <v>0</v>
          </cell>
          <cell r="BC87">
            <v>2</v>
          </cell>
          <cell r="BD87">
            <v>2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86.666666666666657</v>
          </cell>
        </row>
        <row r="88">
          <cell r="H88">
            <v>284</v>
          </cell>
          <cell r="I88" t="str">
            <v>RUMI TUNI</v>
          </cell>
          <cell r="J88">
            <v>4</v>
          </cell>
          <cell r="K88">
            <v>4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113</v>
          </cell>
          <cell r="X88">
            <v>7.0796460176991154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</v>
          </cell>
          <cell r="BC88">
            <v>4</v>
          </cell>
          <cell r="BD88">
            <v>4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113.33333333333333</v>
          </cell>
        </row>
        <row r="89">
          <cell r="H89">
            <v>285</v>
          </cell>
          <cell r="I89" t="str">
            <v>SAN RAFAEL</v>
          </cell>
          <cell r="J89">
            <v>9</v>
          </cell>
          <cell r="K89">
            <v>11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20</v>
          </cell>
          <cell r="W89">
            <v>199.33333333333334</v>
          </cell>
          <cell r="X89">
            <v>10.03344481605351</v>
          </cell>
          <cell r="Y89">
            <v>1</v>
          </cell>
          <cell r="Z89">
            <v>2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3</v>
          </cell>
          <cell r="AL89">
            <v>0.66666666666666663</v>
          </cell>
          <cell r="AM89">
            <v>450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</v>
          </cell>
          <cell r="BC89">
            <v>10</v>
          </cell>
          <cell r="BD89">
            <v>13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200.33333333333334</v>
          </cell>
        </row>
        <row r="90">
          <cell r="H90">
            <v>286</v>
          </cell>
          <cell r="I90" t="str">
            <v>BUENA VISTA del Napo</v>
          </cell>
          <cell r="J90">
            <v>3</v>
          </cell>
          <cell r="K90">
            <v>8</v>
          </cell>
          <cell r="L90">
            <v>1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12</v>
          </cell>
          <cell r="W90">
            <v>78</v>
          </cell>
          <cell r="X90">
            <v>15.384615384615385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0.33333333333333331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8</v>
          </cell>
          <cell r="BE90">
            <v>1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78.333333333333329</v>
          </cell>
        </row>
        <row r="91">
          <cell r="H91">
            <v>67</v>
          </cell>
          <cell r="I91" t="str">
            <v>NUEVA LIBERTAD O TUTAPISHCO</v>
          </cell>
          <cell r="J91">
            <v>1</v>
          </cell>
          <cell r="K91">
            <v>1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2</v>
          </cell>
          <cell r="W91">
            <v>33</v>
          </cell>
          <cell r="X91">
            <v>6.0606060606060606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0.33333333333333331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1</v>
          </cell>
          <cell r="BD91">
            <v>1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33.333333333333336</v>
          </cell>
        </row>
        <row r="92">
          <cell r="H92">
            <v>14370</v>
          </cell>
          <cell r="I92" t="str">
            <v>NUEVA VIDA DEL NAPO</v>
          </cell>
          <cell r="J92">
            <v>1</v>
          </cell>
          <cell r="K92">
            <v>2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3</v>
          </cell>
          <cell r="W92">
            <v>36.666666666666664</v>
          </cell>
          <cell r="X92">
            <v>8.1818181818181817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1</v>
          </cell>
          <cell r="BD92">
            <v>2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36.666666666666664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5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5</v>
          </cell>
          <cell r="W93">
            <v>33.333333333333336</v>
          </cell>
          <cell r="X93">
            <v>15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0.33333333333333331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5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33.666666666666671</v>
          </cell>
        </row>
        <row r="94">
          <cell r="H94">
            <v>74</v>
          </cell>
          <cell r="I94" t="str">
            <v>CABO PANTOJA De Torres Causana</v>
          </cell>
          <cell r="J94">
            <v>2</v>
          </cell>
          <cell r="K94">
            <v>1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3</v>
          </cell>
          <cell r="W94">
            <v>42</v>
          </cell>
          <cell r="X94">
            <v>7.1428571428571423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2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42</v>
          </cell>
        </row>
        <row r="95">
          <cell r="H95">
            <v>72</v>
          </cell>
          <cell r="I95" t="str">
            <v>TEMPESTAD</v>
          </cell>
          <cell r="J95">
            <v>5</v>
          </cell>
          <cell r="K95">
            <v>5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10</v>
          </cell>
          <cell r="W95">
            <v>57</v>
          </cell>
          <cell r="X95">
            <v>17.543859649122805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0.33333333333333331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1</v>
          </cell>
          <cell r="BA95">
            <v>0</v>
          </cell>
          <cell r="BB95">
            <v>0</v>
          </cell>
          <cell r="BC95">
            <v>6</v>
          </cell>
          <cell r="BD95">
            <v>5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57.333333333333336</v>
          </cell>
        </row>
        <row r="96">
          <cell r="H96">
            <v>75</v>
          </cell>
          <cell r="I96" t="str">
            <v>TORRES CAUSANA</v>
          </cell>
          <cell r="J96">
            <v>1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1</v>
          </cell>
          <cell r="W96">
            <v>30.333333333333332</v>
          </cell>
          <cell r="X96">
            <v>3.296703296703297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31.333333333333332</v>
          </cell>
        </row>
        <row r="97">
          <cell r="H97">
            <v>71</v>
          </cell>
          <cell r="I97" t="str">
            <v>ANGOTEROS</v>
          </cell>
          <cell r="J97">
            <v>3</v>
          </cell>
          <cell r="K97">
            <v>6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9</v>
          </cell>
          <cell r="W97">
            <v>98.666666666666671</v>
          </cell>
          <cell r="X97">
            <v>9.121621621621621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3</v>
          </cell>
          <cell r="BD97">
            <v>6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101</v>
          </cell>
        </row>
        <row r="98">
          <cell r="H98">
            <v>70</v>
          </cell>
          <cell r="I98" t="str">
            <v>CAMPO SERIO</v>
          </cell>
          <cell r="J98">
            <v>13</v>
          </cell>
          <cell r="K98">
            <v>2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15</v>
          </cell>
          <cell r="W98">
            <v>132.33333333333334</v>
          </cell>
          <cell r="X98">
            <v>11.335012594458437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0.33333333333333331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13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132.66666666666669</v>
          </cell>
        </row>
        <row r="99">
          <cell r="H99">
            <v>64</v>
          </cell>
          <cell r="I99" t="str">
            <v>MAZAN</v>
          </cell>
          <cell r="J99">
            <v>18</v>
          </cell>
          <cell r="K99">
            <v>3</v>
          </cell>
          <cell r="L99">
            <v>1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22</v>
          </cell>
          <cell r="W99">
            <v>169.66666666666666</v>
          </cell>
          <cell r="X99">
            <v>12.966601178781925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4</v>
          </cell>
          <cell r="AO99">
            <v>2</v>
          </cell>
          <cell r="AP99">
            <v>1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7</v>
          </cell>
          <cell r="BA99">
            <v>15</v>
          </cell>
          <cell r="BB99">
            <v>46.666666666666664</v>
          </cell>
          <cell r="BC99">
            <v>22</v>
          </cell>
          <cell r="BD99">
            <v>5</v>
          </cell>
          <cell r="BE99">
            <v>2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184.66666666666666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1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>
            <v>96.333333333333329</v>
          </cell>
          <cell r="X100">
            <v>1.0380622837370244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6.333333333333333</v>
          </cell>
          <cell r="BB100">
            <v>0</v>
          </cell>
          <cell r="BC100">
            <v>0</v>
          </cell>
          <cell r="BD100">
            <v>1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102.66666666666666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31.333333333333332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5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36.333333333333329</v>
          </cell>
        </row>
        <row r="102">
          <cell r="H102">
            <v>280</v>
          </cell>
          <cell r="I102" t="str">
            <v>MANGUA del Mazan</v>
          </cell>
          <cell r="J102">
            <v>2</v>
          </cell>
          <cell r="K102">
            <v>1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3</v>
          </cell>
          <cell r="W102">
            <v>32</v>
          </cell>
          <cell r="X102">
            <v>9.375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0.33333333333333331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1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32.333333333333336</v>
          </cell>
        </row>
        <row r="103">
          <cell r="H103">
            <v>281</v>
          </cell>
          <cell r="I103" t="str">
            <v>SAN FRANCISCO DE BUEN PASO</v>
          </cell>
          <cell r="J103">
            <v>3</v>
          </cell>
          <cell r="K103">
            <v>3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6</v>
          </cell>
          <cell r="W103">
            <v>57</v>
          </cell>
          <cell r="X103">
            <v>10.526315789473683</v>
          </cell>
          <cell r="Y103">
            <v>2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</v>
          </cell>
          <cell r="AL103">
            <v>3.6666666666666665</v>
          </cell>
          <cell r="AM103">
            <v>54.545454545454554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5</v>
          </cell>
          <cell r="BD103">
            <v>3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60.666666666666664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25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5.333333333333333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1.3333333333333333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31.666666666666664</v>
          </cell>
        </row>
        <row r="105">
          <cell r="H105">
            <v>13005</v>
          </cell>
          <cell r="I105" t="str">
            <v>PUINAHUA BAJO NAPO</v>
          </cell>
          <cell r="J105">
            <v>1</v>
          </cell>
          <cell r="K105">
            <v>5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6</v>
          </cell>
          <cell r="W105">
            <v>28.333333333333332</v>
          </cell>
          <cell r="X105">
            <v>21.176470588235293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1</v>
          </cell>
          <cell r="BD105">
            <v>5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28.333333333333332</v>
          </cell>
        </row>
        <row r="106">
          <cell r="H106">
            <v>28965</v>
          </cell>
          <cell r="I106" t="str">
            <v>URCOMIRAÑO</v>
          </cell>
          <cell r="J106">
            <v>9</v>
          </cell>
          <cell r="K106">
            <v>7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16</v>
          </cell>
          <cell r="W106">
            <v>84</v>
          </cell>
          <cell r="X106">
            <v>19.047619047619047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9</v>
          </cell>
          <cell r="BD106">
            <v>7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85</v>
          </cell>
        </row>
        <row r="107">
          <cell r="H107">
            <v>54</v>
          </cell>
          <cell r="I107" t="str">
            <v>INDIANA</v>
          </cell>
          <cell r="J107">
            <v>2</v>
          </cell>
          <cell r="K107">
            <v>3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5</v>
          </cell>
          <cell r="W107">
            <v>72.666666666666671</v>
          </cell>
          <cell r="X107">
            <v>6.8807339449541276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2</v>
          </cell>
          <cell r="BD107">
            <v>3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72.666666666666671</v>
          </cell>
        </row>
        <row r="108">
          <cell r="H108">
            <v>55</v>
          </cell>
          <cell r="I108" t="str">
            <v>MANITI I ZONA</v>
          </cell>
          <cell r="J108">
            <v>3</v>
          </cell>
          <cell r="K108">
            <v>3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6</v>
          </cell>
          <cell r="W108">
            <v>21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0.33333333333333331</v>
          </cell>
          <cell r="BB108">
            <v>0</v>
          </cell>
          <cell r="BC108">
            <v>3</v>
          </cell>
          <cell r="BD108">
            <v>3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21.333333333333332</v>
          </cell>
        </row>
        <row r="109">
          <cell r="H109">
            <v>56</v>
          </cell>
          <cell r="I109" t="str">
            <v>SANTA CECILIA</v>
          </cell>
          <cell r="J109">
            <v>1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1</v>
          </cell>
          <cell r="W109">
            <v>25.333333333333332</v>
          </cell>
          <cell r="X109">
            <v>3.9473684210526319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25.333333333333332</v>
          </cell>
        </row>
        <row r="110">
          <cell r="H110">
            <v>57</v>
          </cell>
          <cell r="I110" t="str">
            <v>YANAYACU DE BOMBONAJE</v>
          </cell>
          <cell r="J110">
            <v>8</v>
          </cell>
          <cell r="K110">
            <v>1</v>
          </cell>
          <cell r="L110">
            <v>1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10</v>
          </cell>
          <cell r="W110">
            <v>42.666666666666664</v>
          </cell>
          <cell r="X110">
            <v>23.4375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1.3333333333333333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8</v>
          </cell>
          <cell r="BD110">
            <v>1</v>
          </cell>
          <cell r="BE110">
            <v>1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44</v>
          </cell>
        </row>
        <row r="111">
          <cell r="H111">
            <v>58</v>
          </cell>
          <cell r="I111" t="str">
            <v>VAINILLA</v>
          </cell>
          <cell r="J111">
            <v>3</v>
          </cell>
          <cell r="K111">
            <v>4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52.333333333333336</v>
          </cell>
          <cell r="X111">
            <v>13.375796178343949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3</v>
          </cell>
          <cell r="BD111">
            <v>4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53</v>
          </cell>
        </row>
        <row r="112">
          <cell r="H112">
            <v>59</v>
          </cell>
          <cell r="I112" t="str">
            <v>SINCHICUY</v>
          </cell>
          <cell r="J112">
            <v>1</v>
          </cell>
          <cell r="K112">
            <v>4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5</v>
          </cell>
          <cell r="W112">
            <v>22.666666666666668</v>
          </cell>
          <cell r="X112">
            <v>22.058823529411764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0.33333333333333331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0.33333333333333331</v>
          </cell>
          <cell r="BB112">
            <v>0</v>
          </cell>
          <cell r="BC112">
            <v>1</v>
          </cell>
          <cell r="BD112">
            <v>4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23.333333333333332</v>
          </cell>
        </row>
        <row r="113">
          <cell r="H113">
            <v>6946</v>
          </cell>
          <cell r="I113" t="str">
            <v>SAN PEDRO DE MANATI</v>
          </cell>
          <cell r="J113">
            <v>2</v>
          </cell>
          <cell r="K113">
            <v>3</v>
          </cell>
          <cell r="L113">
            <v>1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6</v>
          </cell>
          <cell r="W113">
            <v>21.333333333333332</v>
          </cell>
          <cell r="X113">
            <v>28.125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2</v>
          </cell>
          <cell r="BD113">
            <v>3</v>
          </cell>
          <cell r="BE113">
            <v>1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21.333333333333332</v>
          </cell>
        </row>
        <row r="114">
          <cell r="H114">
            <v>63</v>
          </cell>
          <cell r="I114" t="str">
            <v>YANASHI</v>
          </cell>
          <cell r="J114">
            <v>4</v>
          </cell>
          <cell r="K114">
            <v>5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9</v>
          </cell>
          <cell r="W114">
            <v>46.666666666666664</v>
          </cell>
          <cell r="X114">
            <v>19.285714285714288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4</v>
          </cell>
          <cell r="BD114">
            <v>5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46.666666666666664</v>
          </cell>
        </row>
        <row r="115">
          <cell r="H115">
            <v>62</v>
          </cell>
          <cell r="I115" t="str">
            <v>ORAN</v>
          </cell>
          <cell r="J115">
            <v>1</v>
          </cell>
          <cell r="K115">
            <v>5</v>
          </cell>
          <cell r="L115">
            <v>3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9</v>
          </cell>
          <cell r="W115">
            <v>61.333333333333336</v>
          </cell>
          <cell r="X115">
            <v>14.67391304347826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1</v>
          </cell>
          <cell r="BD115">
            <v>5</v>
          </cell>
          <cell r="BE115">
            <v>3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61.333333333333336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4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</v>
          </cell>
          <cell r="W116">
            <v>51.666666666666664</v>
          </cell>
          <cell r="X116">
            <v>7.741935483870968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1.6666666666666667</v>
          </cell>
          <cell r="BB116">
            <v>0</v>
          </cell>
          <cell r="BC116">
            <v>0</v>
          </cell>
          <cell r="BD116">
            <v>4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53.333333333333329</v>
          </cell>
        </row>
        <row r="117">
          <cell r="H117">
            <v>61</v>
          </cell>
          <cell r="I117" t="str">
            <v>SANTA MARIA DE MARUPA</v>
          </cell>
          <cell r="J117">
            <v>4</v>
          </cell>
          <cell r="K117">
            <v>7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11</v>
          </cell>
          <cell r="W117">
            <v>40.333333333333336</v>
          </cell>
          <cell r="X117">
            <v>27.27272727272727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4</v>
          </cell>
          <cell r="BD117">
            <v>7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40.333333333333336</v>
          </cell>
        </row>
        <row r="118">
          <cell r="H118">
            <v>37</v>
          </cell>
          <cell r="I118" t="str">
            <v>TAMSHIYACU</v>
          </cell>
          <cell r="J118">
            <v>8</v>
          </cell>
          <cell r="K118">
            <v>22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30</v>
          </cell>
          <cell r="W118">
            <v>222</v>
          </cell>
          <cell r="X118">
            <v>13.513513513513514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4.333333333333333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8</v>
          </cell>
          <cell r="BD118">
            <v>22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226.33333333333334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0.66666666666666663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0.66666666666666663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11.666666666666666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11.666666666666666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14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14</v>
          </cell>
        </row>
        <row r="123">
          <cell r="H123">
            <v>40</v>
          </cell>
          <cell r="I123" t="str">
            <v>AUCAYO</v>
          </cell>
          <cell r="J123">
            <v>3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5</v>
          </cell>
          <cell r="W123">
            <v>44.333333333333336</v>
          </cell>
          <cell r="X123">
            <v>11.278195488721805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3</v>
          </cell>
          <cell r="BD123">
            <v>2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45.333333333333336</v>
          </cell>
        </row>
        <row r="124">
          <cell r="H124">
            <v>41</v>
          </cell>
          <cell r="I124" t="str">
            <v>ESPERANZA TAHUAYO</v>
          </cell>
          <cell r="J124">
            <v>2</v>
          </cell>
          <cell r="K124">
            <v>1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3</v>
          </cell>
          <cell r="W124">
            <v>46.666666666666664</v>
          </cell>
          <cell r="X124">
            <v>6.4285714285714297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0.66666666666666663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2</v>
          </cell>
          <cell r="BD124">
            <v>1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47.333333333333329</v>
          </cell>
        </row>
        <row r="125">
          <cell r="H125">
            <v>42</v>
          </cell>
          <cell r="I125" t="str">
            <v>MANGUA DE FERNANDO LORES</v>
          </cell>
          <cell r="J125">
            <v>2</v>
          </cell>
          <cell r="K125">
            <v>1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</v>
          </cell>
          <cell r="W125">
            <v>23</v>
          </cell>
          <cell r="X125">
            <v>13.043478260869565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2</v>
          </cell>
          <cell r="BD125">
            <v>1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23</v>
          </cell>
        </row>
        <row r="126">
          <cell r="H126">
            <v>43</v>
          </cell>
          <cell r="I126" t="str">
            <v>NUEVO PROGRESO</v>
          </cell>
          <cell r="J126">
            <v>1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</v>
          </cell>
          <cell r="W126">
            <v>7.333333333333333</v>
          </cell>
          <cell r="X126">
            <v>13.636363636363638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1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7.333333333333333</v>
          </cell>
        </row>
        <row r="127">
          <cell r="H127">
            <v>46</v>
          </cell>
          <cell r="I127" t="str">
            <v>NUEVO VALENTIN</v>
          </cell>
          <cell r="J127">
            <v>1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</v>
          </cell>
          <cell r="W127">
            <v>19</v>
          </cell>
          <cell r="X127">
            <v>5.2631578947368416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19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3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12.666666666666666</v>
          </cell>
          <cell r="X129">
            <v>23.684210526315791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3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12.666666666666666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2</v>
          </cell>
          <cell r="K131">
            <v>1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3</v>
          </cell>
          <cell r="W131">
            <v>75.333333333333329</v>
          </cell>
          <cell r="X131">
            <v>3.9823008849557522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1</v>
          </cell>
          <cell r="BB131">
            <v>0</v>
          </cell>
          <cell r="BC131">
            <v>2</v>
          </cell>
          <cell r="BD131">
            <v>1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77</v>
          </cell>
        </row>
        <row r="132">
          <cell r="H132">
            <v>278</v>
          </cell>
          <cell r="I132" t="str">
            <v>BUENAS LOMAS</v>
          </cell>
          <cell r="J132">
            <v>1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17.333333333333332</v>
          </cell>
          <cell r="X132">
            <v>5.7692307692307692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17.333333333333332</v>
          </cell>
        </row>
        <row r="133">
          <cell r="H133">
            <v>118</v>
          </cell>
          <cell r="I133" t="str">
            <v>CABALLOCOCHA</v>
          </cell>
          <cell r="J133">
            <v>44</v>
          </cell>
          <cell r="K133">
            <v>38</v>
          </cell>
          <cell r="L133">
            <v>4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86</v>
          </cell>
          <cell r="W133">
            <v>578.66666666666663</v>
          </cell>
          <cell r="X133">
            <v>14.861751152073735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26.333333333333332</v>
          </cell>
          <cell r="BB133">
            <v>0</v>
          </cell>
          <cell r="BC133">
            <v>44</v>
          </cell>
          <cell r="BD133">
            <v>38</v>
          </cell>
          <cell r="BE133">
            <v>4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607.33333333333337</v>
          </cell>
        </row>
        <row r="134">
          <cell r="H134">
            <v>119</v>
          </cell>
          <cell r="I134" t="str">
            <v>CHIMBOTE</v>
          </cell>
          <cell r="J134">
            <v>2</v>
          </cell>
          <cell r="K134">
            <v>4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</v>
          </cell>
          <cell r="W134">
            <v>78.333333333333329</v>
          </cell>
          <cell r="X134">
            <v>7.6595744680851059</v>
          </cell>
          <cell r="Y134">
            <v>0</v>
          </cell>
          <cell r="Z134">
            <v>1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5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78.333333333333329</v>
          </cell>
        </row>
        <row r="135">
          <cell r="H135">
            <v>120</v>
          </cell>
          <cell r="I135" t="str">
            <v>ISLA TIGRE</v>
          </cell>
          <cell r="J135">
            <v>3</v>
          </cell>
          <cell r="K135">
            <v>3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6</v>
          </cell>
          <cell r="W135">
            <v>65.333333333333329</v>
          </cell>
          <cell r="X135">
            <v>9.183673469387756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3</v>
          </cell>
          <cell r="BD135">
            <v>3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65.333333333333329</v>
          </cell>
        </row>
        <row r="136">
          <cell r="H136">
            <v>121</v>
          </cell>
          <cell r="I136" t="str">
            <v>CUSHILLOCOCHA</v>
          </cell>
          <cell r="J136">
            <v>9</v>
          </cell>
          <cell r="K136">
            <v>10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19</v>
          </cell>
          <cell r="W136">
            <v>279.66666666666669</v>
          </cell>
          <cell r="X136">
            <v>6.7938021454112025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0.66666666666666663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9</v>
          </cell>
          <cell r="BD136">
            <v>10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282.33333333333337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3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3</v>
          </cell>
          <cell r="W137">
            <v>5.666666666666667</v>
          </cell>
          <cell r="X137">
            <v>52.941176470588239</v>
          </cell>
          <cell r="Y137">
            <v>3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15</v>
          </cell>
          <cell r="AM137">
            <v>20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3</v>
          </cell>
          <cell r="BD137">
            <v>3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20.666666666666668</v>
          </cell>
        </row>
        <row r="138">
          <cell r="H138">
            <v>123</v>
          </cell>
          <cell r="I138" t="str">
            <v>SAN PABLO</v>
          </cell>
          <cell r="J138">
            <v>9</v>
          </cell>
          <cell r="K138">
            <v>5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157.66666666666666</v>
          </cell>
          <cell r="X138">
            <v>8.8794926004228341</v>
          </cell>
          <cell r="Y138">
            <v>6</v>
          </cell>
          <cell r="Z138">
            <v>4</v>
          </cell>
          <cell r="AA138">
            <v>6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16</v>
          </cell>
          <cell r="AL138">
            <v>3</v>
          </cell>
          <cell r="AM138">
            <v>533.33333333333326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7.333333333333333</v>
          </cell>
          <cell r="BB138">
            <v>0</v>
          </cell>
          <cell r="BC138">
            <v>15</v>
          </cell>
          <cell r="BD138">
            <v>9</v>
          </cell>
          <cell r="BE138">
            <v>6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168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12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12</v>
          </cell>
          <cell r="W139">
            <v>116.66666666666667</v>
          </cell>
          <cell r="X139">
            <v>10.285714285714285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12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116.66666666666667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9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9</v>
          </cell>
          <cell r="W140">
            <v>68</v>
          </cell>
          <cell r="X140">
            <v>13.23529411764706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0.66666666666666663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9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68.666666666666671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3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67.333333333333329</v>
          </cell>
          <cell r="X141">
            <v>4.4554455445544559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2.3333333333333335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3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69.666666666666657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11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11</v>
          </cell>
          <cell r="W142">
            <v>81.333333333333329</v>
          </cell>
          <cell r="X142">
            <v>13.524590163934427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11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81.333333333333329</v>
          </cell>
        </row>
        <row r="143">
          <cell r="H143">
            <v>113</v>
          </cell>
          <cell r="I143" t="str">
            <v xml:space="preserve">PEVAS </v>
          </cell>
          <cell r="J143">
            <v>15</v>
          </cell>
          <cell r="K143">
            <v>5</v>
          </cell>
          <cell r="L143">
            <v>5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25</v>
          </cell>
          <cell r="W143">
            <v>216.33333333333334</v>
          </cell>
          <cell r="X143">
            <v>11.556240369799692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0.33333333333333331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2.3333333333333335</v>
          </cell>
          <cell r="BB143">
            <v>0</v>
          </cell>
          <cell r="BC143">
            <v>15</v>
          </cell>
          <cell r="BD143">
            <v>5</v>
          </cell>
          <cell r="BE143">
            <v>5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219.00000000000003</v>
          </cell>
        </row>
        <row r="144">
          <cell r="H144">
            <v>114</v>
          </cell>
          <cell r="I144" t="str">
            <v>HUANTA</v>
          </cell>
          <cell r="J144">
            <v>1</v>
          </cell>
          <cell r="K144">
            <v>3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4</v>
          </cell>
          <cell r="W144">
            <v>38.666666666666664</v>
          </cell>
          <cell r="X144">
            <v>10.344827586206899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1</v>
          </cell>
          <cell r="BD144">
            <v>3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38.666666666666664</v>
          </cell>
        </row>
        <row r="145">
          <cell r="H145">
            <v>115</v>
          </cell>
          <cell r="I145" t="str">
            <v>PUCAURQUILLO</v>
          </cell>
          <cell r="J145">
            <v>2</v>
          </cell>
          <cell r="K145">
            <v>1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3</v>
          </cell>
          <cell r="W145">
            <v>19</v>
          </cell>
          <cell r="X145">
            <v>15.789473684210526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2</v>
          </cell>
          <cell r="BD145">
            <v>1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19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2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2</v>
          </cell>
          <cell r="W146">
            <v>28</v>
          </cell>
          <cell r="X146">
            <v>7.1428571428571423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2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28</v>
          </cell>
        </row>
        <row r="147">
          <cell r="H147">
            <v>117</v>
          </cell>
          <cell r="I147" t="str">
            <v>SAN FRANCISCO De Pevas</v>
          </cell>
          <cell r="J147">
            <v>6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6</v>
          </cell>
          <cell r="W147">
            <v>80.333333333333329</v>
          </cell>
          <cell r="X147">
            <v>7.4688796680497926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0.33333333333333331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6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80.666666666666657</v>
          </cell>
        </row>
        <row r="148">
          <cell r="H148">
            <v>6689</v>
          </cell>
          <cell r="I148" t="str">
            <v>NUEVO PEVAS</v>
          </cell>
          <cell r="J148">
            <v>7</v>
          </cell>
          <cell r="K148">
            <v>5</v>
          </cell>
          <cell r="L148">
            <v>3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15</v>
          </cell>
          <cell r="W148">
            <v>146.33333333333334</v>
          </cell>
          <cell r="X148">
            <v>10.250569476082005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0.33333333333333331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7</v>
          </cell>
          <cell r="BD148">
            <v>5</v>
          </cell>
          <cell r="BE148">
            <v>3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146.66666666666669</v>
          </cell>
        </row>
        <row r="149">
          <cell r="H149">
            <v>10488</v>
          </cell>
          <cell r="I149" t="str">
            <v>SAN JOSE DE COCHIQUINAS</v>
          </cell>
          <cell r="J149">
            <v>7</v>
          </cell>
          <cell r="K149">
            <v>10</v>
          </cell>
          <cell r="L149">
            <v>1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18</v>
          </cell>
          <cell r="W149">
            <v>130.66666666666666</v>
          </cell>
          <cell r="X149">
            <v>13.775510204081634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130.66666666666666</v>
          </cell>
        </row>
        <row r="150">
          <cell r="H150">
            <v>24047</v>
          </cell>
          <cell r="I150" t="str">
            <v>BUEN JESUS DE PAZ</v>
          </cell>
          <cell r="J150">
            <v>5</v>
          </cell>
          <cell r="K150">
            <v>4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9</v>
          </cell>
          <cell r="W150">
            <v>49.333333333333336</v>
          </cell>
          <cell r="X150">
            <v>18.243243243243242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5</v>
          </cell>
          <cell r="BD150">
            <v>4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49.333333333333336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11</v>
          </cell>
          <cell r="K151">
            <v>8</v>
          </cell>
          <cell r="L151">
            <v>1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20</v>
          </cell>
          <cell r="W151">
            <v>180.33333333333334</v>
          </cell>
          <cell r="X151">
            <v>11.090573012939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1.6666666666666667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</v>
          </cell>
          <cell r="BB151">
            <v>0</v>
          </cell>
          <cell r="BC151">
            <v>11</v>
          </cell>
          <cell r="BD151">
            <v>8</v>
          </cell>
          <cell r="BE151">
            <v>1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182</v>
          </cell>
        </row>
        <row r="152">
          <cell r="H152">
            <v>126</v>
          </cell>
          <cell r="I152" t="str">
            <v>BUEN SUCESO</v>
          </cell>
          <cell r="J152">
            <v>5</v>
          </cell>
          <cell r="K152">
            <v>7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12</v>
          </cell>
          <cell r="W152">
            <v>149</v>
          </cell>
          <cell r="X152">
            <v>8.0536912751677843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5</v>
          </cell>
          <cell r="BD152">
            <v>7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149</v>
          </cell>
        </row>
        <row r="153">
          <cell r="H153">
            <v>127</v>
          </cell>
          <cell r="I153" t="str">
            <v>SANTA TERESA</v>
          </cell>
          <cell r="J153">
            <v>6</v>
          </cell>
          <cell r="K153">
            <v>4</v>
          </cell>
          <cell r="L153">
            <v>2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12</v>
          </cell>
          <cell r="W153">
            <v>119.33333333333333</v>
          </cell>
          <cell r="X153">
            <v>10.05586592178771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0.33333333333333331</v>
          </cell>
          <cell r="BB153">
            <v>0</v>
          </cell>
          <cell r="BC153">
            <v>6</v>
          </cell>
          <cell r="BD153">
            <v>4</v>
          </cell>
          <cell r="BE153">
            <v>2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119.66666666666666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3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3</v>
          </cell>
          <cell r="W154">
            <v>57.333333333333336</v>
          </cell>
          <cell r="X154">
            <v>5.2325581395348832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3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57.333333333333336</v>
          </cell>
        </row>
        <row r="155">
          <cell r="H155">
            <v>291</v>
          </cell>
          <cell r="I155" t="str">
            <v>SANTA ROSA De Ramon Castilla</v>
          </cell>
          <cell r="J155">
            <v>7</v>
          </cell>
          <cell r="K155">
            <v>2</v>
          </cell>
          <cell r="L155">
            <v>4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13</v>
          </cell>
          <cell r="W155">
            <v>184.33333333333334</v>
          </cell>
          <cell r="X155">
            <v>7.0524412296564201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3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3</v>
          </cell>
          <cell r="BA155">
            <v>46</v>
          </cell>
          <cell r="BB155">
            <v>6.5217391304347823</v>
          </cell>
          <cell r="BC155">
            <v>10</v>
          </cell>
          <cell r="BD155">
            <v>2</v>
          </cell>
          <cell r="BE155">
            <v>4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230.33333333333334</v>
          </cell>
        </row>
        <row r="156">
          <cell r="H156">
            <v>122</v>
          </cell>
          <cell r="I156" t="str">
            <v>BELLAVISTA CALLARU</v>
          </cell>
          <cell r="J156">
            <v>4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36</v>
          </cell>
          <cell r="X156">
            <v>11.111111111111111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0.66666666666666663</v>
          </cell>
          <cell r="BB156">
            <v>0</v>
          </cell>
          <cell r="BC156">
            <v>4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37</v>
          </cell>
        </row>
        <row r="157">
          <cell r="H157">
            <v>292</v>
          </cell>
          <cell r="I157" t="str">
            <v>PUERTO ALEGRIA de Ramon Castilla</v>
          </cell>
          <cell r="J157">
            <v>5</v>
          </cell>
          <cell r="K157">
            <v>5</v>
          </cell>
          <cell r="L157">
            <v>1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11</v>
          </cell>
          <cell r="W157">
            <v>54</v>
          </cell>
          <cell r="X157">
            <v>20.37037037037037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5</v>
          </cell>
          <cell r="BD157">
            <v>5</v>
          </cell>
          <cell r="BE157">
            <v>1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54</v>
          </cell>
        </row>
        <row r="158">
          <cell r="H158">
            <v>91</v>
          </cell>
          <cell r="I158" t="str">
            <v>NAUTA</v>
          </cell>
          <cell r="J158">
            <v>39</v>
          </cell>
          <cell r="K158">
            <v>49</v>
          </cell>
          <cell r="L158">
            <v>14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102</v>
          </cell>
          <cell r="W158">
            <v>607</v>
          </cell>
          <cell r="X158">
            <v>16.803953871499179</v>
          </cell>
          <cell r="Y158">
            <v>1</v>
          </cell>
          <cell r="Z158">
            <v>1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2</v>
          </cell>
          <cell r="AL158">
            <v>9.3333333333333339</v>
          </cell>
          <cell r="AM158">
            <v>21.428571428571427</v>
          </cell>
          <cell r="AN158">
            <v>0</v>
          </cell>
          <cell r="AO158">
            <v>3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3</v>
          </cell>
          <cell r="BA158">
            <v>2</v>
          </cell>
          <cell r="BB158">
            <v>150</v>
          </cell>
          <cell r="BC158">
            <v>40</v>
          </cell>
          <cell r="BD158">
            <v>53</v>
          </cell>
          <cell r="BE158">
            <v>14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618.33333333333337</v>
          </cell>
        </row>
        <row r="159">
          <cell r="H159">
            <v>92</v>
          </cell>
          <cell r="I159" t="str">
            <v>SAN JOAQUIN DE OMAGUAS</v>
          </cell>
          <cell r="J159">
            <v>8</v>
          </cell>
          <cell r="K159">
            <v>2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10</v>
          </cell>
          <cell r="W159">
            <v>69</v>
          </cell>
          <cell r="X159">
            <v>14.492753623188406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8</v>
          </cell>
          <cell r="BD159">
            <v>2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69</v>
          </cell>
        </row>
        <row r="160">
          <cell r="H160">
            <v>97</v>
          </cell>
          <cell r="I160" t="str">
            <v>SAN REGIS</v>
          </cell>
          <cell r="J160">
            <v>9</v>
          </cell>
          <cell r="K160">
            <v>5</v>
          </cell>
          <cell r="L160">
            <v>1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15</v>
          </cell>
          <cell r="W160">
            <v>70.666666666666671</v>
          </cell>
          <cell r="X160">
            <v>21.226415094339622</v>
          </cell>
          <cell r="Y160">
            <v>2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2</v>
          </cell>
          <cell r="AL160">
            <v>2.3333333333333335</v>
          </cell>
          <cell r="AM160">
            <v>85.714285714285708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11</v>
          </cell>
          <cell r="BD160">
            <v>5</v>
          </cell>
          <cell r="BE160">
            <v>1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73.333333333333329</v>
          </cell>
        </row>
        <row r="161">
          <cell r="H161">
            <v>95</v>
          </cell>
          <cell r="I161" t="str">
            <v>SANTA FE</v>
          </cell>
          <cell r="J161">
            <v>6</v>
          </cell>
          <cell r="K161">
            <v>5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11</v>
          </cell>
          <cell r="W161">
            <v>61.666666666666664</v>
          </cell>
          <cell r="X161">
            <v>17.837837837837839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6</v>
          </cell>
          <cell r="BD161">
            <v>5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61.666666666666664</v>
          </cell>
        </row>
        <row r="162">
          <cell r="H162">
            <v>96</v>
          </cell>
          <cell r="I162" t="str">
            <v>GRAU</v>
          </cell>
          <cell r="J162">
            <v>2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2</v>
          </cell>
          <cell r="W162">
            <v>19</v>
          </cell>
          <cell r="X162">
            <v>10.526315789473683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0.33333333333333331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</v>
          </cell>
          <cell r="BB162">
            <v>0</v>
          </cell>
          <cell r="BC162">
            <v>2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20.333333333333332</v>
          </cell>
        </row>
        <row r="163">
          <cell r="H163">
            <v>25590</v>
          </cell>
          <cell r="I163" t="str">
            <v>SAN JUAN DE PURITANIA</v>
          </cell>
          <cell r="J163">
            <v>5</v>
          </cell>
          <cell r="K163">
            <v>12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17</v>
          </cell>
          <cell r="W163">
            <v>70.333333333333329</v>
          </cell>
          <cell r="X163">
            <v>24.170616113744078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</v>
          </cell>
          <cell r="BB163">
            <v>0</v>
          </cell>
          <cell r="BC163">
            <v>5</v>
          </cell>
          <cell r="BD163">
            <v>12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72.333333333333329</v>
          </cell>
        </row>
        <row r="164">
          <cell r="H164">
            <v>93</v>
          </cell>
          <cell r="I164" t="str">
            <v>MIRAFLORES</v>
          </cell>
          <cell r="J164">
            <v>9</v>
          </cell>
          <cell r="K164">
            <v>3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12</v>
          </cell>
          <cell r="W164">
            <v>116.66666666666667</v>
          </cell>
          <cell r="X164">
            <v>10.285714285714285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1.6666666666666667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1.3333333333333333</v>
          </cell>
          <cell r="BB164">
            <v>0</v>
          </cell>
          <cell r="BC164">
            <v>9</v>
          </cell>
          <cell r="BD164">
            <v>3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119.66666666666667</v>
          </cell>
        </row>
        <row r="165">
          <cell r="H165">
            <v>94</v>
          </cell>
          <cell r="I165" t="str">
            <v>PALIZADA</v>
          </cell>
          <cell r="J165">
            <v>1</v>
          </cell>
          <cell r="K165">
            <v>3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4</v>
          </cell>
          <cell r="W165">
            <v>30.666666666666668</v>
          </cell>
          <cell r="X165">
            <v>13.043478260869565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1</v>
          </cell>
          <cell r="BD165">
            <v>3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30.666666666666668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5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60.333333333333336</v>
          </cell>
          <cell r="X166">
            <v>8.2872928176795568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0.33333333333333331</v>
          </cell>
          <cell r="BB166">
            <v>0</v>
          </cell>
          <cell r="BC166">
            <v>0</v>
          </cell>
          <cell r="BD166">
            <v>5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60.666666666666671</v>
          </cell>
        </row>
        <row r="167">
          <cell r="H167">
            <v>15306</v>
          </cell>
          <cell r="I167" t="str">
            <v>CANAAN DEL CHIRIYACU</v>
          </cell>
          <cell r="J167">
            <v>18</v>
          </cell>
          <cell r="K167">
            <v>7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25</v>
          </cell>
          <cell r="W167">
            <v>46.666666666666664</v>
          </cell>
          <cell r="X167">
            <v>53.571428571428569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0.33333333333333331</v>
          </cell>
          <cell r="BB167">
            <v>0</v>
          </cell>
          <cell r="BC167">
            <v>18</v>
          </cell>
          <cell r="BD167">
            <v>7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47</v>
          </cell>
        </row>
        <row r="168">
          <cell r="H168">
            <v>26374</v>
          </cell>
          <cell r="I168" t="str">
            <v>BAGAZAN DEL RIO MARAÑON</v>
          </cell>
          <cell r="J168">
            <v>1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42.666666666666664</v>
          </cell>
          <cell r="X168">
            <v>2.34375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0.33333333333333331</v>
          </cell>
          <cell r="BB168">
            <v>0</v>
          </cell>
          <cell r="BC168">
            <v>1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43</v>
          </cell>
        </row>
        <row r="169">
          <cell r="H169">
            <v>26611</v>
          </cell>
          <cell r="I169" t="str">
            <v>SUCRE DEL RIO MARAÑON</v>
          </cell>
          <cell r="J169">
            <v>4</v>
          </cell>
          <cell r="K169">
            <v>3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7</v>
          </cell>
          <cell r="W169">
            <v>36.666666666666664</v>
          </cell>
          <cell r="X169">
            <v>19.090909090909093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0.33333333333333331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0.33333333333333331</v>
          </cell>
          <cell r="BB169">
            <v>0</v>
          </cell>
          <cell r="BC169">
            <v>4</v>
          </cell>
          <cell r="BD169">
            <v>3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37.333333333333336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2</v>
          </cell>
          <cell r="K170">
            <v>7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9</v>
          </cell>
          <cell r="W170">
            <v>90.333333333333329</v>
          </cell>
          <cell r="X170">
            <v>9.9630996309963109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20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</v>
          </cell>
          <cell r="BC170">
            <v>2</v>
          </cell>
          <cell r="BD170">
            <v>7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111</v>
          </cell>
        </row>
        <row r="171">
          <cell r="H171">
            <v>99</v>
          </cell>
          <cell r="I171" t="str">
            <v>SANTA ISABEL DE YUMBATURO</v>
          </cell>
          <cell r="J171">
            <v>1</v>
          </cell>
          <cell r="K171">
            <v>2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3</v>
          </cell>
          <cell r="W171">
            <v>37.666666666666664</v>
          </cell>
          <cell r="X171">
            <v>7.9646017699115044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1.3333333333333333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1</v>
          </cell>
          <cell r="BD171">
            <v>2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39</v>
          </cell>
        </row>
        <row r="172">
          <cell r="H172">
            <v>100</v>
          </cell>
          <cell r="I172" t="str">
            <v>SANTA ROSA DE LAGARTO</v>
          </cell>
          <cell r="J172">
            <v>7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7</v>
          </cell>
          <cell r="W172">
            <v>36</v>
          </cell>
          <cell r="X172">
            <v>19.444444444444446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7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36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3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3</v>
          </cell>
          <cell r="W173">
            <v>2.6666666666666665</v>
          </cell>
          <cell r="X173">
            <v>112.5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3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2.6666666666666665</v>
          </cell>
        </row>
        <row r="174">
          <cell r="H174">
            <v>6728</v>
          </cell>
          <cell r="I174" t="str">
            <v>LEONCIO PRADO</v>
          </cell>
          <cell r="J174">
            <v>8</v>
          </cell>
          <cell r="K174">
            <v>4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12</v>
          </cell>
          <cell r="W174">
            <v>116.66666666666667</v>
          </cell>
          <cell r="X174">
            <v>10.285714285714285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8.6666666666666661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3</v>
          </cell>
          <cell r="BB174">
            <v>0</v>
          </cell>
          <cell r="BC174">
            <v>8</v>
          </cell>
          <cell r="BD174">
            <v>4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128.33333333333334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0.66666666666666663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0.66666666666666663</v>
          </cell>
        </row>
        <row r="176">
          <cell r="H176">
            <v>25007</v>
          </cell>
          <cell r="I176" t="str">
            <v>ROCA FUERTE DE PARINARI</v>
          </cell>
          <cell r="J176">
            <v>7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</v>
          </cell>
          <cell r="W176">
            <v>24.333333333333332</v>
          </cell>
          <cell r="X176">
            <v>28.767123287671236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7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24.333333333333332</v>
          </cell>
        </row>
        <row r="177">
          <cell r="H177">
            <v>105</v>
          </cell>
          <cell r="I177" t="str">
            <v>VILLA TROMPETEROS</v>
          </cell>
          <cell r="J177">
            <v>13</v>
          </cell>
          <cell r="K177">
            <v>16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29</v>
          </cell>
          <cell r="W177">
            <v>127.66666666666667</v>
          </cell>
          <cell r="X177">
            <v>22.715404699738905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0.33333333333333331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2.3333333333333335</v>
          </cell>
          <cell r="BB177">
            <v>0</v>
          </cell>
          <cell r="BC177">
            <v>13</v>
          </cell>
          <cell r="BD177">
            <v>16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130.33333333333334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12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12</v>
          </cell>
        </row>
        <row r="179">
          <cell r="H179">
            <v>7459</v>
          </cell>
          <cell r="I179" t="str">
            <v>PUCACURO DE TROMPETEROS</v>
          </cell>
          <cell r="J179">
            <v>13</v>
          </cell>
          <cell r="K179">
            <v>2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102.66666666666667</v>
          </cell>
          <cell r="X179">
            <v>14.61038961038961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13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102.66666666666667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4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4</v>
          </cell>
          <cell r="W180">
            <v>53</v>
          </cell>
          <cell r="X180">
            <v>7.5471698113207548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2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2</v>
          </cell>
          <cell r="BA180">
            <v>0</v>
          </cell>
          <cell r="BB180">
            <v>0</v>
          </cell>
          <cell r="BC180">
            <v>0</v>
          </cell>
          <cell r="BD180">
            <v>6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53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2.6666666666666665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2.6666666666666665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2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25</v>
          </cell>
          <cell r="X182">
            <v>8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2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25</v>
          </cell>
        </row>
        <row r="183">
          <cell r="H183">
            <v>15291</v>
          </cell>
          <cell r="I183" t="str">
            <v>NUEVO PORVENIR</v>
          </cell>
          <cell r="J183">
            <v>7</v>
          </cell>
          <cell r="K183">
            <v>1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8</v>
          </cell>
          <cell r="W183">
            <v>64.333333333333329</v>
          </cell>
          <cell r="X183">
            <v>12.435233160621763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2.6666666666666665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0.66666666666666663</v>
          </cell>
          <cell r="BB183">
            <v>0</v>
          </cell>
          <cell r="BC183">
            <v>7</v>
          </cell>
          <cell r="BD183">
            <v>1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67.666666666666671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29.666666666666668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0.33333333333333331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30.333333333333332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15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15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1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</v>
          </cell>
          <cell r="W186">
            <v>15.666666666666666</v>
          </cell>
          <cell r="X186">
            <v>6.3829787234042561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2.3333333333333335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1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18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13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13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6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7.333333333333333</v>
          </cell>
          <cell r="X188">
            <v>81.818181818181827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6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6</v>
          </cell>
          <cell r="BA188">
            <v>0</v>
          </cell>
          <cell r="BB188">
            <v>0</v>
          </cell>
          <cell r="BC188">
            <v>0</v>
          </cell>
          <cell r="BD188">
            <v>12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7.333333333333333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8.3333333333333339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8.3333333333333339</v>
          </cell>
        </row>
        <row r="190">
          <cell r="H190">
            <v>109</v>
          </cell>
          <cell r="I190" t="str">
            <v>MAYPUCO</v>
          </cell>
          <cell r="J190">
            <v>4</v>
          </cell>
          <cell r="K190">
            <v>1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5</v>
          </cell>
          <cell r="W190">
            <v>218</v>
          </cell>
          <cell r="X190">
            <v>2.2935779816513762</v>
          </cell>
          <cell r="Y190">
            <v>1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6.666666666666667</v>
          </cell>
          <cell r="AM190">
            <v>15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5</v>
          </cell>
          <cell r="BD190">
            <v>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224.66666666666666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8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8</v>
          </cell>
          <cell r="W191">
            <v>24</v>
          </cell>
          <cell r="X191">
            <v>33.333333333333329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8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24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14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14</v>
          </cell>
        </row>
        <row r="193">
          <cell r="H193">
            <v>111</v>
          </cell>
          <cell r="I193" t="str">
            <v>CONCORDIA</v>
          </cell>
          <cell r="J193">
            <v>16</v>
          </cell>
          <cell r="K193">
            <v>9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25</v>
          </cell>
          <cell r="W193">
            <v>242.66666666666666</v>
          </cell>
          <cell r="X193">
            <v>10.302197802197803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0.33333333333333331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16</v>
          </cell>
          <cell r="BD193">
            <v>9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243</v>
          </cell>
        </row>
        <row r="194">
          <cell r="H194">
            <v>6924</v>
          </cell>
          <cell r="I194" t="str">
            <v>ANGORA</v>
          </cell>
          <cell r="J194">
            <v>6</v>
          </cell>
          <cell r="K194">
            <v>85</v>
          </cell>
          <cell r="L194">
            <v>5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96</v>
          </cell>
          <cell r="W194">
            <v>38</v>
          </cell>
          <cell r="X194">
            <v>252.63157894736841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6</v>
          </cell>
          <cell r="BD194">
            <v>85</v>
          </cell>
          <cell r="BE194">
            <v>5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38</v>
          </cell>
        </row>
        <row r="195">
          <cell r="H195">
            <v>31794</v>
          </cell>
          <cell r="I195" t="str">
            <v>NUEVA ALIANZA</v>
          </cell>
          <cell r="J195">
            <v>10</v>
          </cell>
          <cell r="K195">
            <v>8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18</v>
          </cell>
          <cell r="W195">
            <v>146.33333333333334</v>
          </cell>
          <cell r="X195">
            <v>12.300683371298405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0.33333333333333331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10</v>
          </cell>
          <cell r="BD195">
            <v>8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146.66666666666669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77.666666666666671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4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81.666666666666671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0.33333333333333331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13.333333333333334</v>
          </cell>
        </row>
        <row r="198">
          <cell r="H198">
            <v>30842</v>
          </cell>
          <cell r="I198" t="str">
            <v>NUEVO PROGRESO DEL CHAMBIRA</v>
          </cell>
          <cell r="J198">
            <v>6</v>
          </cell>
          <cell r="K198">
            <v>4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10</v>
          </cell>
          <cell r="W198">
            <v>47</v>
          </cell>
          <cell r="X198">
            <v>21.276595744680851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6</v>
          </cell>
          <cell r="BD198">
            <v>4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48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44.666666666666664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44.666666666666664</v>
          </cell>
        </row>
        <row r="200">
          <cell r="H200">
            <v>101</v>
          </cell>
          <cell r="I200" t="str">
            <v>INTUTO</v>
          </cell>
          <cell r="J200">
            <v>15</v>
          </cell>
          <cell r="K200">
            <v>8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23</v>
          </cell>
          <cell r="W200">
            <v>232.66666666666666</v>
          </cell>
          <cell r="X200">
            <v>9.8853868194842409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1.3333333333333333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6</v>
          </cell>
          <cell r="BB200">
            <v>0</v>
          </cell>
          <cell r="BC200">
            <v>15</v>
          </cell>
          <cell r="BD200">
            <v>8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240</v>
          </cell>
        </row>
        <row r="201">
          <cell r="H201">
            <v>102</v>
          </cell>
          <cell r="I201" t="str">
            <v>LIBERTAD DEL TIGRE</v>
          </cell>
          <cell r="J201">
            <v>10</v>
          </cell>
          <cell r="K201">
            <v>4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14</v>
          </cell>
          <cell r="W201">
            <v>137.33333333333334</v>
          </cell>
          <cell r="X201">
            <v>10.194174757281553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4.333333333333333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10</v>
          </cell>
          <cell r="BD201">
            <v>4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141.66666666666669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>
            <v>17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17</v>
          </cell>
          <cell r="W202">
            <v>78</v>
          </cell>
          <cell r="X202">
            <v>21.794871794871796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1</v>
          </cell>
          <cell r="BB202">
            <v>0</v>
          </cell>
          <cell r="BC202">
            <v>0</v>
          </cell>
          <cell r="BD202">
            <v>0</v>
          </cell>
          <cell r="BE202">
            <v>17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79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2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8</v>
          </cell>
          <cell r="X203">
            <v>25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2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8</v>
          </cell>
        </row>
        <row r="204">
          <cell r="H204">
            <v>289</v>
          </cell>
          <cell r="I204" t="str">
            <v>PIURA</v>
          </cell>
          <cell r="J204">
            <v>6</v>
          </cell>
          <cell r="K204">
            <v>8</v>
          </cell>
          <cell r="L204">
            <v>1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15</v>
          </cell>
          <cell r="W204">
            <v>52.333333333333336</v>
          </cell>
          <cell r="X204">
            <v>28.662420382165603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1.6666666666666667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6</v>
          </cell>
          <cell r="BD204">
            <v>8</v>
          </cell>
          <cell r="BE204">
            <v>1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54</v>
          </cell>
        </row>
        <row r="205">
          <cell r="H205">
            <v>31817</v>
          </cell>
          <cell r="I205" t="str">
            <v>HUACACHINA - RIO TIGRE</v>
          </cell>
          <cell r="J205">
            <v>2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2</v>
          </cell>
          <cell r="W205">
            <v>38</v>
          </cell>
          <cell r="X205">
            <v>5.2631578947368416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38</v>
          </cell>
        </row>
        <row r="206">
          <cell r="H206">
            <v>14717</v>
          </cell>
          <cell r="I206" t="str">
            <v>SAN JUAN DE PAVAYACU</v>
          </cell>
          <cell r="J206">
            <v>4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4</v>
          </cell>
          <cell r="W206">
            <v>37.666666666666664</v>
          </cell>
          <cell r="X206">
            <v>10.619469026548673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0.33333333333333331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38</v>
          </cell>
        </row>
        <row r="207">
          <cell r="H207">
            <v>18573</v>
          </cell>
          <cell r="I207" t="str">
            <v>VISTA ALEGRE DE EL ALTO TIGRE</v>
          </cell>
          <cell r="J207">
            <v>4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26.666666666666668</v>
          </cell>
          <cell r="X207">
            <v>15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17.666666666666668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4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44.333333333333336</v>
          </cell>
        </row>
        <row r="208">
          <cell r="H208">
            <v>26116</v>
          </cell>
          <cell r="I208" t="str">
            <v>BELLAVISTA DEL RIO TIGRE</v>
          </cell>
          <cell r="J208">
            <v>1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53.333333333333336</v>
          </cell>
          <cell r="X208">
            <v>1.875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3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56.333333333333336</v>
          </cell>
        </row>
        <row r="209">
          <cell r="H209">
            <v>26631</v>
          </cell>
          <cell r="I209" t="str">
            <v>BELEN DE RIO TIGRE</v>
          </cell>
          <cell r="J209">
            <v>3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3</v>
          </cell>
          <cell r="W209">
            <v>36</v>
          </cell>
          <cell r="X209">
            <v>8.3333333333333321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3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36</v>
          </cell>
        </row>
        <row r="210">
          <cell r="H210">
            <v>26839</v>
          </cell>
          <cell r="I210" t="str">
            <v>MARSELLA</v>
          </cell>
          <cell r="J210">
            <v>1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7.666666666666667</v>
          </cell>
          <cell r="X210">
            <v>13.043478260869565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0.33333333333333331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1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9</v>
          </cell>
        </row>
        <row r="211">
          <cell r="H211">
            <v>26060</v>
          </cell>
          <cell r="I211" t="str">
            <v>8 DE MAYO</v>
          </cell>
          <cell r="J211">
            <v>10</v>
          </cell>
          <cell r="K211">
            <v>10</v>
          </cell>
          <cell r="L211">
            <v>2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22</v>
          </cell>
          <cell r="W211">
            <v>223.66666666666666</v>
          </cell>
          <cell r="X211">
            <v>9.8360655737704921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2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2.3333333333333335</v>
          </cell>
          <cell r="BB211">
            <v>0</v>
          </cell>
          <cell r="BC211">
            <v>10</v>
          </cell>
          <cell r="BD211">
            <v>10</v>
          </cell>
          <cell r="BE211">
            <v>2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228</v>
          </cell>
        </row>
        <row r="212">
          <cell r="H212">
            <v>163</v>
          </cell>
          <cell r="I212" t="str">
            <v>SANTA ROSA CHIA TIPISHCA</v>
          </cell>
          <cell r="J212">
            <v>2</v>
          </cell>
          <cell r="K212">
            <v>7</v>
          </cell>
          <cell r="L212">
            <v>2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11</v>
          </cell>
          <cell r="W212">
            <v>61</v>
          </cell>
          <cell r="X212">
            <v>18.032786885245901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2</v>
          </cell>
          <cell r="BD212">
            <v>7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61</v>
          </cell>
        </row>
        <row r="213">
          <cell r="H213">
            <v>164</v>
          </cell>
          <cell r="I213" t="str">
            <v>CANAAN</v>
          </cell>
          <cell r="J213">
            <v>8</v>
          </cell>
          <cell r="K213">
            <v>9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17</v>
          </cell>
          <cell r="W213">
            <v>81</v>
          </cell>
          <cell r="X213">
            <v>20.987654320987652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18.666666666666668</v>
          </cell>
          <cell r="BB213">
            <v>0</v>
          </cell>
          <cell r="BC213">
            <v>8</v>
          </cell>
          <cell r="BD213">
            <v>9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99.666666666666671</v>
          </cell>
        </row>
        <row r="214">
          <cell r="H214">
            <v>165</v>
          </cell>
          <cell r="I214" t="str">
            <v>PROGRESO de Contamana</v>
          </cell>
          <cell r="J214">
            <v>1</v>
          </cell>
          <cell r="K214">
            <v>2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3</v>
          </cell>
          <cell r="W214">
            <v>21</v>
          </cell>
          <cell r="X214">
            <v>14.285714285714285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1</v>
          </cell>
          <cell r="BD214">
            <v>2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21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3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3</v>
          </cell>
          <cell r="W215">
            <v>39.666666666666664</v>
          </cell>
          <cell r="X215">
            <v>7.5630252100840343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3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39.666666666666664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26.666666666666668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0.33333333333333331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27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0.66666666666666663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0.66666666666666663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2.3333333333333335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2.3333333333333335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13.666666666666666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13.666666666666666</v>
          </cell>
        </row>
        <row r="220">
          <cell r="H220">
            <v>31703</v>
          </cell>
          <cell r="I220" t="str">
            <v>CANAAN DE TIPISHCA</v>
          </cell>
          <cell r="J220">
            <v>5</v>
          </cell>
          <cell r="K220">
            <v>6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11</v>
          </cell>
          <cell r="W220">
            <v>57</v>
          </cell>
          <cell r="X220">
            <v>19.298245614035086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5</v>
          </cell>
          <cell r="BD220">
            <v>6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57</v>
          </cell>
        </row>
        <row r="221">
          <cell r="H221">
            <v>6763</v>
          </cell>
          <cell r="I221" t="str">
            <v>NUEVO OLAYA</v>
          </cell>
          <cell r="J221">
            <v>4</v>
          </cell>
          <cell r="K221">
            <v>3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52</v>
          </cell>
          <cell r="X221">
            <v>13.461538461538462</v>
          </cell>
          <cell r="Y221">
            <v>3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3</v>
          </cell>
          <cell r="AL221">
            <v>1.6666666666666667</v>
          </cell>
          <cell r="AM221">
            <v>179.99999999999997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7</v>
          </cell>
          <cell r="BD221">
            <v>3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53.666666666666664</v>
          </cell>
        </row>
        <row r="222">
          <cell r="H222">
            <v>168</v>
          </cell>
          <cell r="I222" t="str">
            <v>NUEVO EDEN</v>
          </cell>
          <cell r="J222">
            <v>9</v>
          </cell>
          <cell r="K222">
            <v>7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16</v>
          </cell>
          <cell r="W222">
            <v>83.666666666666671</v>
          </cell>
          <cell r="X222">
            <v>19.123505976095618</v>
          </cell>
          <cell r="Y222">
            <v>0</v>
          </cell>
          <cell r="Z222">
            <v>1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</v>
          </cell>
          <cell r="AL222">
            <v>3.3333333333333335</v>
          </cell>
          <cell r="AM222">
            <v>30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</v>
          </cell>
          <cell r="BB222">
            <v>0</v>
          </cell>
          <cell r="BC222">
            <v>9</v>
          </cell>
          <cell r="BD222">
            <v>8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87</v>
          </cell>
        </row>
        <row r="223">
          <cell r="H223">
            <v>169</v>
          </cell>
          <cell r="I223" t="str">
            <v>CHARASMANA</v>
          </cell>
          <cell r="J223">
            <v>4</v>
          </cell>
          <cell r="K223">
            <v>10</v>
          </cell>
          <cell r="L223">
            <v>10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24</v>
          </cell>
          <cell r="W223">
            <v>239</v>
          </cell>
          <cell r="X223">
            <v>10.0418410041841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4</v>
          </cell>
          <cell r="BD223">
            <v>10</v>
          </cell>
          <cell r="BE223">
            <v>10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239</v>
          </cell>
        </row>
        <row r="224">
          <cell r="H224">
            <v>26489</v>
          </cell>
          <cell r="I224" t="str">
            <v>MANCO CAPAC</v>
          </cell>
          <cell r="J224">
            <v>4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4</v>
          </cell>
          <cell r="W224">
            <v>35.666666666666664</v>
          </cell>
          <cell r="X224">
            <v>11.214953271028039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4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35.666666666666664</v>
          </cell>
        </row>
        <row r="225">
          <cell r="H225">
            <v>26490</v>
          </cell>
          <cell r="I225" t="str">
            <v>SHETEVO</v>
          </cell>
          <cell r="J225">
            <v>6</v>
          </cell>
          <cell r="K225">
            <v>2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8</v>
          </cell>
          <cell r="W225">
            <v>76.333333333333329</v>
          </cell>
          <cell r="X225">
            <v>10.480349344978167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6</v>
          </cell>
          <cell r="BD225">
            <v>2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76.333333333333329</v>
          </cell>
        </row>
        <row r="226">
          <cell r="H226">
            <v>31356</v>
          </cell>
          <cell r="I226" t="str">
            <v>NUEVO SUCRE</v>
          </cell>
          <cell r="J226">
            <v>3</v>
          </cell>
          <cell r="K226">
            <v>10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13</v>
          </cell>
          <cell r="W226">
            <v>49</v>
          </cell>
          <cell r="X226">
            <v>26.530612244897959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1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3</v>
          </cell>
          <cell r="BD226">
            <v>10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50</v>
          </cell>
        </row>
        <row r="227">
          <cell r="H227">
            <v>26486</v>
          </cell>
          <cell r="I227" t="str">
            <v>LIBERTADOR</v>
          </cell>
          <cell r="J227">
            <v>5</v>
          </cell>
          <cell r="K227">
            <v>1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6</v>
          </cell>
          <cell r="W227">
            <v>45</v>
          </cell>
          <cell r="X227">
            <v>13.333333333333334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0.33333333333333331</v>
          </cell>
          <cell r="BB227">
            <v>0</v>
          </cell>
          <cell r="BC227">
            <v>5</v>
          </cell>
          <cell r="BD227">
            <v>1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45.333333333333336</v>
          </cell>
        </row>
        <row r="228">
          <cell r="H228">
            <v>26487</v>
          </cell>
          <cell r="I228" t="str">
            <v>SAN FRANCISCO DE ROMPEO</v>
          </cell>
          <cell r="J228">
            <v>11</v>
          </cell>
          <cell r="K228">
            <v>10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21</v>
          </cell>
          <cell r="W228">
            <v>73.666666666666671</v>
          </cell>
          <cell r="X228">
            <v>28.50678733031674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0.66666666666666663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11</v>
          </cell>
          <cell r="BD228">
            <v>10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74.333333333333343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2</v>
          </cell>
          <cell r="K229">
            <v>2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25.666666666666668</v>
          </cell>
          <cell r="X229">
            <v>15.584415584415584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0.33333333333333331</v>
          </cell>
          <cell r="BB229">
            <v>0</v>
          </cell>
          <cell r="BC229">
            <v>2</v>
          </cell>
          <cell r="BD229">
            <v>2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26</v>
          </cell>
        </row>
        <row r="230">
          <cell r="H230">
            <v>26496</v>
          </cell>
          <cell r="I230" t="str">
            <v>VENCEDOR</v>
          </cell>
          <cell r="J230">
            <v>4</v>
          </cell>
          <cell r="K230">
            <v>3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7</v>
          </cell>
          <cell r="W230">
            <v>35.666666666666664</v>
          </cell>
          <cell r="X230">
            <v>19.626168224299068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0.33333333333333331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4</v>
          </cell>
          <cell r="BD230">
            <v>3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36</v>
          </cell>
        </row>
        <row r="231">
          <cell r="H231">
            <v>176</v>
          </cell>
          <cell r="I231" t="str">
            <v>PAMPA HERMOZA de Pampa Hermoza</v>
          </cell>
          <cell r="J231">
            <v>5</v>
          </cell>
          <cell r="K231">
            <v>11</v>
          </cell>
          <cell r="L231">
            <v>1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17</v>
          </cell>
          <cell r="W231">
            <v>113.33333333333333</v>
          </cell>
          <cell r="X231">
            <v>15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0.66666666666666663</v>
          </cell>
          <cell r="BB231">
            <v>0</v>
          </cell>
          <cell r="BC231">
            <v>5</v>
          </cell>
          <cell r="BD231">
            <v>11</v>
          </cell>
          <cell r="BE231">
            <v>1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114</v>
          </cell>
        </row>
        <row r="232">
          <cell r="H232">
            <v>31156</v>
          </cell>
          <cell r="I232" t="str">
            <v>PACASHANAYA</v>
          </cell>
          <cell r="J232">
            <v>2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2</v>
          </cell>
          <cell r="W232">
            <v>6.666666666666667</v>
          </cell>
          <cell r="X232">
            <v>30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0.66666666666666663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</v>
          </cell>
          <cell r="BC232">
            <v>2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7.666666666666667</v>
          </cell>
        </row>
        <row r="233">
          <cell r="H233">
            <v>185</v>
          </cell>
          <cell r="I233" t="str">
            <v>ORELLANA</v>
          </cell>
          <cell r="J233">
            <v>20</v>
          </cell>
          <cell r="K233">
            <v>25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45</v>
          </cell>
          <cell r="W233">
            <v>318.66666666666669</v>
          </cell>
          <cell r="X233">
            <v>14.12133891213389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0.66666666666666663</v>
          </cell>
          <cell r="AM233">
            <v>0</v>
          </cell>
          <cell r="AN233">
            <v>0</v>
          </cell>
          <cell r="AO233">
            <v>1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1</v>
          </cell>
          <cell r="BA233">
            <v>0</v>
          </cell>
          <cell r="BB233">
            <v>0</v>
          </cell>
          <cell r="BC233">
            <v>20</v>
          </cell>
          <cell r="BD233">
            <v>26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319.33333333333337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10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10</v>
          </cell>
        </row>
        <row r="235">
          <cell r="H235">
            <v>298</v>
          </cell>
          <cell r="I235" t="str">
            <v>ALTO PERILLO</v>
          </cell>
          <cell r="J235">
            <v>1</v>
          </cell>
          <cell r="K235">
            <v>2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3</v>
          </cell>
          <cell r="W235">
            <v>5</v>
          </cell>
          <cell r="X235">
            <v>60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1</v>
          </cell>
          <cell r="BD235">
            <v>2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5</v>
          </cell>
        </row>
        <row r="236">
          <cell r="H236">
            <v>14253</v>
          </cell>
          <cell r="I236" t="str">
            <v>SANGAMAYO ALTO PAUYA</v>
          </cell>
          <cell r="J236">
            <v>7</v>
          </cell>
          <cell r="K236">
            <v>4</v>
          </cell>
          <cell r="L236">
            <v>3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14</v>
          </cell>
          <cell r="W236">
            <v>58.666666666666664</v>
          </cell>
          <cell r="X236">
            <v>23.863636363636363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0.33333333333333331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</v>
          </cell>
          <cell r="BB236">
            <v>0</v>
          </cell>
          <cell r="BC236">
            <v>7</v>
          </cell>
          <cell r="BD236">
            <v>4</v>
          </cell>
          <cell r="BE236">
            <v>3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60</v>
          </cell>
        </row>
        <row r="237">
          <cell r="H237">
            <v>31540</v>
          </cell>
          <cell r="I237" t="str">
            <v>PLAYA HERMOSA</v>
          </cell>
          <cell r="J237">
            <v>3</v>
          </cell>
          <cell r="K237">
            <v>5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8</v>
          </cell>
          <cell r="W237">
            <v>8.6666666666666661</v>
          </cell>
          <cell r="X237">
            <v>92.307692307692307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3</v>
          </cell>
          <cell r="BD237">
            <v>5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8.6666666666666661</v>
          </cell>
        </row>
        <row r="238">
          <cell r="H238">
            <v>170</v>
          </cell>
          <cell r="I238" t="str">
            <v>INAHUAYA</v>
          </cell>
          <cell r="J238">
            <v>2</v>
          </cell>
          <cell r="K238">
            <v>7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</v>
          </cell>
          <cell r="W238">
            <v>58.666666666666664</v>
          </cell>
          <cell r="X238">
            <v>15.340909090909092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2</v>
          </cell>
          <cell r="BD238">
            <v>7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58.666666666666664</v>
          </cell>
        </row>
        <row r="239">
          <cell r="H239">
            <v>17455</v>
          </cell>
          <cell r="I239" t="str">
            <v>JOSE OLAYA DE INAHUAYA</v>
          </cell>
          <cell r="J239">
            <v>2</v>
          </cell>
          <cell r="K239">
            <v>1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3</v>
          </cell>
          <cell r="W239">
            <v>55.333333333333336</v>
          </cell>
          <cell r="X239">
            <v>5.4216867469879517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</v>
          </cell>
          <cell r="BD239">
            <v>1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55.333333333333336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10</v>
          </cell>
        </row>
        <row r="241">
          <cell r="H241">
            <v>161</v>
          </cell>
          <cell r="I241" t="str">
            <v>JUANCITO De Sarayacu</v>
          </cell>
          <cell r="J241">
            <v>1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1</v>
          </cell>
          <cell r="W241">
            <v>101.66666666666667</v>
          </cell>
          <cell r="X241">
            <v>0.98360655737704905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102.66666666666667</v>
          </cell>
        </row>
        <row r="242">
          <cell r="H242">
            <v>177</v>
          </cell>
          <cell r="I242" t="str">
            <v>PEDRERA</v>
          </cell>
          <cell r="J242">
            <v>2</v>
          </cell>
          <cell r="K242">
            <v>3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5</v>
          </cell>
          <cell r="W242">
            <v>47</v>
          </cell>
          <cell r="X242">
            <v>10.638297872340425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2.3333333333333335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2</v>
          </cell>
          <cell r="BD242">
            <v>3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49.333333333333336</v>
          </cell>
        </row>
        <row r="243">
          <cell r="H243">
            <v>178</v>
          </cell>
          <cell r="I243" t="str">
            <v>MONTE BELLO</v>
          </cell>
          <cell r="J243">
            <v>6</v>
          </cell>
          <cell r="K243">
            <v>2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8</v>
          </cell>
          <cell r="W243">
            <v>30.333333333333332</v>
          </cell>
          <cell r="X243">
            <v>26.373626373626376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6</v>
          </cell>
          <cell r="BD243">
            <v>2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30.333333333333332</v>
          </cell>
        </row>
        <row r="244">
          <cell r="H244">
            <v>179</v>
          </cell>
          <cell r="I244" t="str">
            <v>MAHUIZO</v>
          </cell>
          <cell r="J244">
            <v>1</v>
          </cell>
          <cell r="K244">
            <v>9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10</v>
          </cell>
          <cell r="W244">
            <v>64</v>
          </cell>
          <cell r="X244">
            <v>15.625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0.33333333333333331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1</v>
          </cell>
          <cell r="BD244">
            <v>9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64.333333333333329</v>
          </cell>
        </row>
        <row r="245">
          <cell r="H245">
            <v>183</v>
          </cell>
          <cell r="I245" t="str">
            <v>HUAÑUNA</v>
          </cell>
          <cell r="J245">
            <v>3</v>
          </cell>
          <cell r="K245">
            <v>6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55.333333333333336</v>
          </cell>
          <cell r="X245">
            <v>16.265060240963855</v>
          </cell>
          <cell r="Y245">
            <v>2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</v>
          </cell>
          <cell r="AL245">
            <v>11.333333333333334</v>
          </cell>
          <cell r="AM245">
            <v>17.647058823529409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5</v>
          </cell>
          <cell r="BD245">
            <v>6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66.666666666666671</v>
          </cell>
        </row>
        <row r="246">
          <cell r="H246">
            <v>184</v>
          </cell>
          <cell r="I246" t="str">
            <v>PUERTO ENRIQUE</v>
          </cell>
          <cell r="J246">
            <v>13</v>
          </cell>
          <cell r="K246">
            <v>10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23</v>
          </cell>
          <cell r="W246">
            <v>113.33333333333333</v>
          </cell>
          <cell r="X246">
            <v>20.294117647058822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13</v>
          </cell>
          <cell r="BD246">
            <v>10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113.66666666666666</v>
          </cell>
        </row>
        <row r="247">
          <cell r="H247">
            <v>6764</v>
          </cell>
          <cell r="I247" t="str">
            <v>BOLIVAR DE SARAYACU</v>
          </cell>
          <cell r="J247">
            <v>4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4</v>
          </cell>
          <cell r="W247">
            <v>22.333333333333332</v>
          </cell>
          <cell r="X247">
            <v>17.910447761194032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4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22.333333333333332</v>
          </cell>
        </row>
        <row r="248">
          <cell r="H248">
            <v>31825</v>
          </cell>
          <cell r="I248" t="str">
            <v>CASERIO DE SARAYACU</v>
          </cell>
          <cell r="J248">
            <v>2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2</v>
          </cell>
          <cell r="W248">
            <v>30.666666666666668</v>
          </cell>
          <cell r="X248">
            <v>6.5217391304347823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2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30.666666666666668</v>
          </cell>
        </row>
        <row r="249">
          <cell r="H249">
            <v>297</v>
          </cell>
          <cell r="I249" t="str">
            <v>SAMAN</v>
          </cell>
          <cell r="J249">
            <v>3</v>
          </cell>
          <cell r="K249">
            <v>6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9</v>
          </cell>
          <cell r="W249">
            <v>41</v>
          </cell>
          <cell r="X249">
            <v>21.951219512195124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3</v>
          </cell>
          <cell r="BD249">
            <v>6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41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3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3</v>
          </cell>
          <cell r="W250">
            <v>46</v>
          </cell>
          <cell r="X250">
            <v>6.5217391304347823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3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46</v>
          </cell>
        </row>
        <row r="251">
          <cell r="H251">
            <v>182</v>
          </cell>
          <cell r="I251" t="str">
            <v>TIERRA BLANCA Juber Sandoval Briones</v>
          </cell>
          <cell r="J251">
            <v>5</v>
          </cell>
          <cell r="K251">
            <v>3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80.333333333333329</v>
          </cell>
          <cell r="X251">
            <v>9.9585062240663902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5</v>
          </cell>
          <cell r="BD251">
            <v>3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80.333333333333329</v>
          </cell>
        </row>
        <row r="252">
          <cell r="H252">
            <v>296</v>
          </cell>
          <cell r="I252" t="str">
            <v>MIGUEL GRAU</v>
          </cell>
          <cell r="J252">
            <v>10</v>
          </cell>
          <cell r="K252">
            <v>12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22</v>
          </cell>
          <cell r="W252">
            <v>127.33333333333333</v>
          </cell>
          <cell r="X252">
            <v>17.277486910994767</v>
          </cell>
          <cell r="Y252">
            <v>1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11</v>
          </cell>
          <cell r="BD252">
            <v>12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127.33333333333333</v>
          </cell>
        </row>
        <row r="253">
          <cell r="H253">
            <v>180</v>
          </cell>
          <cell r="I253" t="str">
            <v>NUEVO DOS DE MAYO</v>
          </cell>
          <cell r="J253">
            <v>3</v>
          </cell>
          <cell r="K253">
            <v>4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7</v>
          </cell>
          <cell r="W253">
            <v>16</v>
          </cell>
          <cell r="X253">
            <v>43.75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3</v>
          </cell>
          <cell r="BD253">
            <v>4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16</v>
          </cell>
        </row>
        <row r="254">
          <cell r="H254">
            <v>181</v>
          </cell>
          <cell r="I254" t="str">
            <v>DOS DE MAYO De Sarayacu</v>
          </cell>
          <cell r="J254">
            <v>2</v>
          </cell>
          <cell r="K254">
            <v>5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7</v>
          </cell>
          <cell r="W254">
            <v>45</v>
          </cell>
          <cell r="X254">
            <v>15.555555555555555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2</v>
          </cell>
          <cell r="BD254">
            <v>5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45</v>
          </cell>
        </row>
        <row r="255">
          <cell r="H255">
            <v>26488</v>
          </cell>
          <cell r="I255" t="str">
            <v>TRES UNIDOS</v>
          </cell>
          <cell r="J255">
            <v>3</v>
          </cell>
          <cell r="K255">
            <v>3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6</v>
          </cell>
          <cell r="W255">
            <v>43.666666666666664</v>
          </cell>
          <cell r="X255">
            <v>13.740458015267176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3</v>
          </cell>
          <cell r="BD255">
            <v>3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44</v>
          </cell>
        </row>
        <row r="256">
          <cell r="H256">
            <v>171</v>
          </cell>
          <cell r="I256" t="str">
            <v xml:space="preserve">TIRUNTAN </v>
          </cell>
          <cell r="J256">
            <v>1</v>
          </cell>
          <cell r="K256">
            <v>3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4</v>
          </cell>
          <cell r="W256">
            <v>91</v>
          </cell>
          <cell r="X256">
            <v>4.395604395604396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1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</v>
          </cell>
          <cell r="BA256">
            <v>8</v>
          </cell>
          <cell r="BB256">
            <v>12.5</v>
          </cell>
          <cell r="BC256">
            <v>2</v>
          </cell>
          <cell r="BD256">
            <v>3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100</v>
          </cell>
        </row>
        <row r="257">
          <cell r="H257">
            <v>172</v>
          </cell>
          <cell r="I257" t="str">
            <v xml:space="preserve">ROHABOYA MESTIZO </v>
          </cell>
          <cell r="J257">
            <v>5</v>
          </cell>
          <cell r="K257">
            <v>1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6</v>
          </cell>
          <cell r="W257">
            <v>57.333333333333336</v>
          </cell>
          <cell r="X257">
            <v>10.465116279069766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0.33333333333333331</v>
          </cell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1</v>
          </cell>
          <cell r="BB257">
            <v>100</v>
          </cell>
          <cell r="BC257">
            <v>6</v>
          </cell>
          <cell r="BD257">
            <v>1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58.666666666666671</v>
          </cell>
        </row>
        <row r="258">
          <cell r="H258">
            <v>31639</v>
          </cell>
          <cell r="I258" t="str">
            <v>ROHABOYA NATIVA</v>
          </cell>
          <cell r="J258">
            <v>1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</v>
          </cell>
          <cell r="W258">
            <v>5</v>
          </cell>
          <cell r="X258">
            <v>20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1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1</v>
          </cell>
          <cell r="BA258">
            <v>0.33333333333333331</v>
          </cell>
          <cell r="BB258">
            <v>300</v>
          </cell>
          <cell r="BC258">
            <v>2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5.333333333333333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1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</v>
          </cell>
          <cell r="W259">
            <v>50</v>
          </cell>
          <cell r="X259">
            <v>2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1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0.66666666666666663</v>
          </cell>
          <cell r="BB259">
            <v>0</v>
          </cell>
          <cell r="BC259">
            <v>0</v>
          </cell>
          <cell r="BD259">
            <v>1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51.666666666666664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3</v>
          </cell>
          <cell r="X260">
            <v>0</v>
          </cell>
          <cell r="Y260">
            <v>2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2</v>
          </cell>
          <cell r="AL260">
            <v>11</v>
          </cell>
          <cell r="AM260">
            <v>18.181818181818183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2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14</v>
          </cell>
        </row>
        <row r="261">
          <cell r="H261">
            <v>175</v>
          </cell>
          <cell r="I261" t="str">
            <v>ALFONSO UGARTE</v>
          </cell>
          <cell r="J261">
            <v>4</v>
          </cell>
          <cell r="K261">
            <v>2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6</v>
          </cell>
          <cell r="W261">
            <v>50</v>
          </cell>
          <cell r="X261">
            <v>12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1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</v>
          </cell>
          <cell r="BA261">
            <v>1</v>
          </cell>
          <cell r="BB261">
            <v>100</v>
          </cell>
          <cell r="BC261">
            <v>5</v>
          </cell>
          <cell r="BD261">
            <v>2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52</v>
          </cell>
        </row>
        <row r="262">
          <cell r="H262">
            <v>7035</v>
          </cell>
          <cell r="I262" t="str">
            <v>NUEVA GALILEA</v>
          </cell>
          <cell r="J262">
            <v>5</v>
          </cell>
          <cell r="K262">
            <v>2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7</v>
          </cell>
          <cell r="W262">
            <v>93</v>
          </cell>
          <cell r="X262">
            <v>7.5268817204301079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0.66666666666666663</v>
          </cell>
          <cell r="BB262">
            <v>0</v>
          </cell>
          <cell r="BC262">
            <v>5</v>
          </cell>
          <cell r="BD262">
            <v>2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93.666666666666671</v>
          </cell>
        </row>
        <row r="263">
          <cell r="H263">
            <v>26298</v>
          </cell>
          <cell r="I263" t="str">
            <v>SANTA ANA</v>
          </cell>
          <cell r="J263">
            <v>4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4</v>
          </cell>
          <cell r="W263">
            <v>68.333333333333329</v>
          </cell>
          <cell r="X263">
            <v>5.8536585365853666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0.66666666666666663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4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69.666666666666671</v>
          </cell>
        </row>
        <row r="264">
          <cell r="H264">
            <v>150</v>
          </cell>
          <cell r="I264" t="str">
            <v>REQUENA</v>
          </cell>
          <cell r="J264">
            <v>58</v>
          </cell>
          <cell r="K264">
            <v>51</v>
          </cell>
          <cell r="L264">
            <v>12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121</v>
          </cell>
          <cell r="W264">
            <v>723</v>
          </cell>
          <cell r="X264">
            <v>16.735822959889347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6.666666666666667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5.333333333333333</v>
          </cell>
          <cell r="BB264">
            <v>0</v>
          </cell>
          <cell r="BC264">
            <v>58</v>
          </cell>
          <cell r="BD264">
            <v>51</v>
          </cell>
          <cell r="BE264">
            <v>12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735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22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22</v>
          </cell>
        </row>
        <row r="266">
          <cell r="H266">
            <v>152</v>
          </cell>
          <cell r="I266" t="str">
            <v>GALICIA</v>
          </cell>
          <cell r="J266">
            <v>1</v>
          </cell>
          <cell r="K266">
            <v>4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5</v>
          </cell>
          <cell r="W266">
            <v>47.666666666666664</v>
          </cell>
          <cell r="X266">
            <v>10.48951048951049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0.33333333333333331</v>
          </cell>
          <cell r="BB266">
            <v>0</v>
          </cell>
          <cell r="BC266">
            <v>1</v>
          </cell>
          <cell r="BD266">
            <v>4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48</v>
          </cell>
        </row>
        <row r="267">
          <cell r="H267">
            <v>293</v>
          </cell>
          <cell r="I267" t="str">
            <v>CAROCURAHUAYTE</v>
          </cell>
          <cell r="J267">
            <v>3</v>
          </cell>
          <cell r="K267">
            <v>1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4</v>
          </cell>
          <cell r="W267">
            <v>12.666666666666666</v>
          </cell>
          <cell r="X267">
            <v>31.578947368421055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3</v>
          </cell>
          <cell r="BD267">
            <v>1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12.666666666666666</v>
          </cell>
        </row>
        <row r="268">
          <cell r="H268">
            <v>136</v>
          </cell>
          <cell r="I268" t="str">
            <v>GENARO HERRERA</v>
          </cell>
          <cell r="J268">
            <v>2</v>
          </cell>
          <cell r="K268">
            <v>6</v>
          </cell>
          <cell r="L268">
            <v>2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10</v>
          </cell>
          <cell r="W268">
            <v>80.333333333333329</v>
          </cell>
          <cell r="X268">
            <v>12.448132780082988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0.66666666666666663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1.6666666666666667</v>
          </cell>
          <cell r="BB268">
            <v>0</v>
          </cell>
          <cell r="BC268">
            <v>2</v>
          </cell>
          <cell r="BD268">
            <v>6</v>
          </cell>
          <cell r="BE268">
            <v>2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82.666666666666671</v>
          </cell>
        </row>
        <row r="269">
          <cell r="H269">
            <v>153</v>
          </cell>
          <cell r="I269" t="str">
            <v>YUCURUCHI</v>
          </cell>
          <cell r="J269">
            <v>1</v>
          </cell>
          <cell r="K269">
            <v>0</v>
          </cell>
          <cell r="L269">
            <v>1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11.666666666666666</v>
          </cell>
          <cell r="X269">
            <v>17.142857142857142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11.666666666666666</v>
          </cell>
        </row>
        <row r="270">
          <cell r="H270">
            <v>154</v>
          </cell>
          <cell r="I270" t="str">
            <v>SAPUENA</v>
          </cell>
          <cell r="J270">
            <v>5</v>
          </cell>
          <cell r="K270">
            <v>1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6</v>
          </cell>
          <cell r="W270">
            <v>52.666666666666664</v>
          </cell>
          <cell r="X270">
            <v>11.39240506329114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5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52.666666666666664</v>
          </cell>
        </row>
        <row r="271">
          <cell r="H271">
            <v>155</v>
          </cell>
          <cell r="I271" t="str">
            <v>BAGAZAN De Sapuena</v>
          </cell>
          <cell r="J271">
            <v>3</v>
          </cell>
          <cell r="K271">
            <v>1</v>
          </cell>
          <cell r="L271">
            <v>1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5</v>
          </cell>
          <cell r="W271">
            <v>31.333333333333332</v>
          </cell>
          <cell r="X271">
            <v>15.957446808510639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3</v>
          </cell>
          <cell r="BD271">
            <v>1</v>
          </cell>
          <cell r="BE271">
            <v>1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31.333333333333332</v>
          </cell>
        </row>
        <row r="272">
          <cell r="H272">
            <v>156</v>
          </cell>
          <cell r="I272" t="str">
            <v>EL SOL</v>
          </cell>
          <cell r="J272">
            <v>1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26</v>
          </cell>
          <cell r="X272">
            <v>3.8461538461538463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1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</v>
          </cell>
        </row>
        <row r="273">
          <cell r="H273">
            <v>137</v>
          </cell>
          <cell r="I273" t="str">
            <v>SAN ROQUE De Maquia</v>
          </cell>
          <cell r="J273">
            <v>1</v>
          </cell>
          <cell r="K273">
            <v>3</v>
          </cell>
          <cell r="L273">
            <v>1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5</v>
          </cell>
          <cell r="W273">
            <v>67</v>
          </cell>
          <cell r="X273">
            <v>7.4626865671641784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0.33333333333333331</v>
          </cell>
          <cell r="AM273">
            <v>0</v>
          </cell>
          <cell r="AN273">
            <v>1</v>
          </cell>
          <cell r="AO273">
            <v>3</v>
          </cell>
          <cell r="AP273">
            <v>1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5</v>
          </cell>
          <cell r="BA273">
            <v>3.6666666666666665</v>
          </cell>
          <cell r="BB273">
            <v>136.36363636363637</v>
          </cell>
          <cell r="BC273">
            <v>2</v>
          </cell>
          <cell r="BD273">
            <v>6</v>
          </cell>
          <cell r="BE273">
            <v>2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71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1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1.6666666666666667</v>
          </cell>
          <cell r="X274">
            <v>60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1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1.6666666666666667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1.3333333333333333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1.3333333333333333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3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3</v>
          </cell>
          <cell r="W276">
            <v>11.666666666666666</v>
          </cell>
          <cell r="X276">
            <v>25.714285714285719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3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11.666666666666666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4.333333333333333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4.333333333333333</v>
          </cell>
        </row>
        <row r="278">
          <cell r="H278">
            <v>129</v>
          </cell>
          <cell r="I278" t="str">
            <v xml:space="preserve">SANTA ELENA </v>
          </cell>
          <cell r="J278">
            <v>10</v>
          </cell>
          <cell r="K278">
            <v>2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12</v>
          </cell>
          <cell r="W278">
            <v>41</v>
          </cell>
          <cell r="X278">
            <v>29.268292682926827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10</v>
          </cell>
          <cell r="BD278">
            <v>2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41</v>
          </cell>
        </row>
        <row r="279">
          <cell r="H279">
            <v>159</v>
          </cell>
          <cell r="I279" t="str">
            <v>SAN PEDRO</v>
          </cell>
          <cell r="J279">
            <v>5</v>
          </cell>
          <cell r="K279">
            <v>7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12</v>
          </cell>
          <cell r="W279">
            <v>30</v>
          </cell>
          <cell r="X279">
            <v>40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7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30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23.333333333333332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23.333333333333332</v>
          </cell>
        </row>
        <row r="281">
          <cell r="H281">
            <v>157</v>
          </cell>
          <cell r="I281" t="str">
            <v>CURINGA</v>
          </cell>
          <cell r="J281">
            <v>24</v>
          </cell>
          <cell r="K281">
            <v>14</v>
          </cell>
          <cell r="L281">
            <v>3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41</v>
          </cell>
          <cell r="W281">
            <v>59.666666666666664</v>
          </cell>
          <cell r="X281">
            <v>68.715083798882688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24</v>
          </cell>
          <cell r="BD281">
            <v>14</v>
          </cell>
          <cell r="BE281">
            <v>3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60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4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</v>
          </cell>
        </row>
        <row r="283">
          <cell r="H283">
            <v>146</v>
          </cell>
          <cell r="I283" t="str">
            <v>BRETAÑA</v>
          </cell>
          <cell r="J283">
            <v>3</v>
          </cell>
          <cell r="K283">
            <v>6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9</v>
          </cell>
          <cell r="W283">
            <v>122.33333333333333</v>
          </cell>
          <cell r="X283">
            <v>7.3569482288828345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1.3333333333333333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2</v>
          </cell>
          <cell r="BB283">
            <v>0</v>
          </cell>
          <cell r="BC283">
            <v>3</v>
          </cell>
          <cell r="BD283">
            <v>6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125.66666666666666</v>
          </cell>
        </row>
        <row r="284">
          <cell r="H284">
            <v>147</v>
          </cell>
          <cell r="I284" t="str">
            <v>SAN CARLOS</v>
          </cell>
          <cell r="J284">
            <v>1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30.333333333333332</v>
          </cell>
          <cell r="X284">
            <v>3.296703296703297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0.33333333333333331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1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30.666666666666664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50.333333333333336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50.333333333333336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61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61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32.333333333333336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2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34.333333333333336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17.666666666666668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17.666666666666668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51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51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39.333333333333336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0.33333333333333331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39.666666666666671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3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3</v>
          </cell>
          <cell r="W291">
            <v>121</v>
          </cell>
          <cell r="X291">
            <v>2.4793388429752068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0.33333333333333331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2.3333333333333335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123.66666666666666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4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4</v>
          </cell>
          <cell r="W292">
            <v>44.333333333333336</v>
          </cell>
          <cell r="X292">
            <v>9.0225563909774422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4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44.333333333333336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3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44.666666666666664</v>
          </cell>
          <cell r="X293">
            <v>6.7164179104477615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3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44.666666666666664</v>
          </cell>
        </row>
        <row r="294">
          <cell r="H294">
            <v>28768</v>
          </cell>
          <cell r="I294" t="str">
            <v>LAGO SAN MARCOS</v>
          </cell>
          <cell r="J294">
            <v>1</v>
          </cell>
          <cell r="K294">
            <v>2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3</v>
          </cell>
          <cell r="W294">
            <v>35</v>
          </cell>
          <cell r="X294">
            <v>8.5714285714285712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0.33333333333333331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</v>
          </cell>
          <cell r="BD294">
            <v>2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35.333333333333336</v>
          </cell>
        </row>
        <row r="295">
          <cell r="H295">
            <v>132</v>
          </cell>
          <cell r="I295" t="str">
            <v xml:space="preserve">FLOR DE PUNGA </v>
          </cell>
          <cell r="J295">
            <v>5</v>
          </cell>
          <cell r="K295">
            <v>18</v>
          </cell>
          <cell r="L295">
            <v>2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25</v>
          </cell>
          <cell r="W295">
            <v>86.666666666666671</v>
          </cell>
          <cell r="X295">
            <v>28.846153846153843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1.6666666666666667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0.66666666666666663</v>
          </cell>
          <cell r="BB295">
            <v>0</v>
          </cell>
          <cell r="BC295">
            <v>5</v>
          </cell>
          <cell r="BD295">
            <v>18</v>
          </cell>
          <cell r="BE295">
            <v>2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89.000000000000014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24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24.333333333333332</v>
          </cell>
        </row>
        <row r="297">
          <cell r="H297">
            <v>211</v>
          </cell>
          <cell r="I297" t="str">
            <v>AGUAMIRO (EJE DE M.R.)</v>
          </cell>
          <cell r="J297">
            <v>7</v>
          </cell>
          <cell r="K297">
            <v>7</v>
          </cell>
          <cell r="L297">
            <v>3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17</v>
          </cell>
          <cell r="W297">
            <v>158</v>
          </cell>
          <cell r="X297">
            <v>10.759493670886076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1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2.3333333333333335</v>
          </cell>
          <cell r="BB297">
            <v>0</v>
          </cell>
          <cell r="BC297">
            <v>7</v>
          </cell>
          <cell r="BD297">
            <v>7</v>
          </cell>
          <cell r="BE297">
            <v>3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161.33333333333334</v>
          </cell>
        </row>
        <row r="298">
          <cell r="H298">
            <v>7325</v>
          </cell>
          <cell r="I298" t="str">
            <v>NATIVIDAD</v>
          </cell>
          <cell r="J298">
            <v>17</v>
          </cell>
          <cell r="K298">
            <v>8</v>
          </cell>
          <cell r="L298">
            <v>2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27</v>
          </cell>
          <cell r="W298">
            <v>208.33333333333334</v>
          </cell>
          <cell r="X298">
            <v>12.959999999999999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1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17</v>
          </cell>
          <cell r="BD298">
            <v>8</v>
          </cell>
          <cell r="BE298">
            <v>2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209.33333333333334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14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14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4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0.33333333333333331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4.333333333333333</v>
          </cell>
        </row>
        <row r="302">
          <cell r="H302">
            <v>214</v>
          </cell>
          <cell r="I302" t="str">
            <v>SANTA MARIA DEL BAJO HUALLAGA</v>
          </cell>
          <cell r="J302">
            <v>1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</v>
          </cell>
          <cell r="W302">
            <v>32.666666666666664</v>
          </cell>
          <cell r="X302">
            <v>6.1224489795918373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</v>
          </cell>
          <cell r="BC302">
            <v>1</v>
          </cell>
          <cell r="BD302">
            <v>1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33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</v>
          </cell>
        </row>
        <row r="304">
          <cell r="H304">
            <v>216</v>
          </cell>
          <cell r="I304" t="str">
            <v>ZAPOTE</v>
          </cell>
          <cell r="J304">
            <v>2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2</v>
          </cell>
          <cell r="W304">
            <v>19.666666666666668</v>
          </cell>
          <cell r="X304">
            <v>10.169491525423728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19.666666666666668</v>
          </cell>
        </row>
        <row r="305">
          <cell r="H305">
            <v>220</v>
          </cell>
          <cell r="I305" t="str">
            <v>JEBERILLOS</v>
          </cell>
          <cell r="J305">
            <v>7</v>
          </cell>
          <cell r="K305">
            <v>3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10</v>
          </cell>
          <cell r="W305">
            <v>56.333333333333336</v>
          </cell>
          <cell r="X305">
            <v>17.751479289940828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7</v>
          </cell>
          <cell r="BD305">
            <v>3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56.333333333333336</v>
          </cell>
        </row>
        <row r="306">
          <cell r="H306">
            <v>7131</v>
          </cell>
          <cell r="I306" t="str">
            <v>DOS DE MAYO De Yurimaguas</v>
          </cell>
          <cell r="J306">
            <v>1</v>
          </cell>
          <cell r="K306">
            <v>1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19.333333333333332</v>
          </cell>
          <cell r="X306">
            <v>10.344827586206899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0.66666666666666663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1</v>
          </cell>
          <cell r="BD306">
            <v>1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20</v>
          </cell>
        </row>
        <row r="307">
          <cell r="H307">
            <v>7132</v>
          </cell>
          <cell r="I307" t="str">
            <v>VISTA ALEGRE De Yurimaguas</v>
          </cell>
          <cell r="J307">
            <v>2</v>
          </cell>
          <cell r="K307">
            <v>3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5</v>
          </cell>
          <cell r="W307">
            <v>12.666666666666666</v>
          </cell>
          <cell r="X307">
            <v>39.473684210526315</v>
          </cell>
          <cell r="Y307">
            <v>0</v>
          </cell>
          <cell r="Z307">
            <v>1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1</v>
          </cell>
          <cell r="AL307">
            <v>5</v>
          </cell>
          <cell r="AM307">
            <v>20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2</v>
          </cell>
          <cell r="BD307">
            <v>4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17.666666666666664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1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</v>
          </cell>
          <cell r="W308">
            <v>7.333333333333333</v>
          </cell>
          <cell r="X308">
            <v>13.636363636363638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1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7.333333333333333</v>
          </cell>
        </row>
        <row r="309">
          <cell r="H309">
            <v>11579</v>
          </cell>
          <cell r="I309" t="str">
            <v>SANTA ISABEL</v>
          </cell>
          <cell r="J309">
            <v>1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2</v>
          </cell>
          <cell r="W309">
            <v>22.666666666666668</v>
          </cell>
          <cell r="X309">
            <v>8.8235294117647047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1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22.666666666666668</v>
          </cell>
        </row>
        <row r="310">
          <cell r="H310">
            <v>16827</v>
          </cell>
          <cell r="I310" t="str">
            <v>SAN JUAN DE ZAPOTE</v>
          </cell>
          <cell r="J310">
            <v>2</v>
          </cell>
          <cell r="K310">
            <v>5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7</v>
          </cell>
          <cell r="W310">
            <v>50.666666666666664</v>
          </cell>
          <cell r="X310">
            <v>13.815789473684212</v>
          </cell>
          <cell r="Y310">
            <v>0</v>
          </cell>
          <cell r="Z310">
            <v>1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2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50.666666666666664</v>
          </cell>
        </row>
        <row r="311">
          <cell r="H311">
            <v>17570</v>
          </cell>
          <cell r="I311" t="str">
            <v>INDEPENDENCIA DEL SHANUSI</v>
          </cell>
          <cell r="J311">
            <v>1</v>
          </cell>
          <cell r="K311">
            <v>0</v>
          </cell>
          <cell r="L311">
            <v>1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</v>
          </cell>
          <cell r="W311">
            <v>12</v>
          </cell>
          <cell r="X311">
            <v>16.666666666666664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1</v>
          </cell>
          <cell r="BD311">
            <v>0</v>
          </cell>
          <cell r="BE311">
            <v>1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12</v>
          </cell>
        </row>
        <row r="312">
          <cell r="H312">
            <v>228</v>
          </cell>
          <cell r="I312" t="str">
            <v>CARRETERA KM. 1.5 (EJE DE M.R.)</v>
          </cell>
          <cell r="J312">
            <v>14</v>
          </cell>
          <cell r="K312">
            <v>15</v>
          </cell>
          <cell r="L312">
            <v>5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34</v>
          </cell>
          <cell r="W312">
            <v>150</v>
          </cell>
          <cell r="X312">
            <v>22.666666666666664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2.3333333333333335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3</v>
          </cell>
          <cell r="BB312">
            <v>0</v>
          </cell>
          <cell r="BC312">
            <v>14</v>
          </cell>
          <cell r="BD312">
            <v>15</v>
          </cell>
          <cell r="BE312">
            <v>5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155.33333333333334</v>
          </cell>
        </row>
        <row r="313">
          <cell r="H313">
            <v>229</v>
          </cell>
          <cell r="I313" t="str">
            <v>AA.HH. 30 DE AGOSTO KM.17</v>
          </cell>
          <cell r="J313">
            <v>2</v>
          </cell>
          <cell r="K313">
            <v>4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6</v>
          </cell>
          <cell r="W313">
            <v>52.333333333333336</v>
          </cell>
          <cell r="X313">
            <v>11.464968152866241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0.33333333333333331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0.33333333333333331</v>
          </cell>
          <cell r="BB313">
            <v>0</v>
          </cell>
          <cell r="BC313">
            <v>2</v>
          </cell>
          <cell r="BD313">
            <v>4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53.000000000000007</v>
          </cell>
        </row>
        <row r="314">
          <cell r="H314">
            <v>7326</v>
          </cell>
          <cell r="I314" t="str">
            <v>INDEPENDENCIA</v>
          </cell>
          <cell r="J314">
            <v>13</v>
          </cell>
          <cell r="K314">
            <v>11</v>
          </cell>
          <cell r="L314">
            <v>8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32</v>
          </cell>
          <cell r="W314">
            <v>194</v>
          </cell>
          <cell r="X314">
            <v>16.494845360824741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3.6666666666666665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11</v>
          </cell>
          <cell r="BE314">
            <v>8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197.66666666666666</v>
          </cell>
        </row>
        <row r="315">
          <cell r="H315">
            <v>225</v>
          </cell>
          <cell r="I315" t="str">
            <v>TUPAC AMARU De Yurimaguas</v>
          </cell>
          <cell r="J315">
            <v>4</v>
          </cell>
          <cell r="K315">
            <v>4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8</v>
          </cell>
          <cell r="W315">
            <v>70.666666666666671</v>
          </cell>
          <cell r="X315">
            <v>11.320754716981131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1.3333333333333333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4</v>
          </cell>
          <cell r="BD315">
            <v>4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72</v>
          </cell>
        </row>
        <row r="316">
          <cell r="H316">
            <v>222</v>
          </cell>
          <cell r="I316" t="str">
            <v>MUNICHIS De Yurimaguas(EJE DE M.R)</v>
          </cell>
          <cell r="J316">
            <v>4</v>
          </cell>
          <cell r="K316">
            <v>1</v>
          </cell>
          <cell r="L316">
            <v>1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6</v>
          </cell>
          <cell r="W316">
            <v>82.333333333333329</v>
          </cell>
          <cell r="X316">
            <v>7.287449392712551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0.66666666666666663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2</v>
          </cell>
          <cell r="BB316">
            <v>0</v>
          </cell>
          <cell r="BC316">
            <v>4</v>
          </cell>
          <cell r="BD316">
            <v>1</v>
          </cell>
          <cell r="BE316">
            <v>1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85</v>
          </cell>
        </row>
        <row r="317">
          <cell r="H317">
            <v>223</v>
          </cell>
          <cell r="I317" t="str">
            <v>VARADERILLO</v>
          </cell>
          <cell r="J317">
            <v>1</v>
          </cell>
          <cell r="K317">
            <v>1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</v>
          </cell>
          <cell r="W317">
            <v>8.6666666666666661</v>
          </cell>
          <cell r="X317">
            <v>23.076923076923077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1</v>
          </cell>
          <cell r="BD317">
            <v>1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8.6666666666666661</v>
          </cell>
        </row>
        <row r="318">
          <cell r="H318">
            <v>221</v>
          </cell>
          <cell r="I318" t="str">
            <v>ACHUAL LIMON</v>
          </cell>
          <cell r="J318">
            <v>1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24.666666666666668</v>
          </cell>
          <cell r="X318">
            <v>4.0540540540540535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1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24.666666666666668</v>
          </cell>
        </row>
        <row r="319">
          <cell r="H319">
            <v>9721</v>
          </cell>
          <cell r="I319" t="str">
            <v>SANTA LUCIA</v>
          </cell>
          <cell r="J319">
            <v>8</v>
          </cell>
          <cell r="K319">
            <v>2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10</v>
          </cell>
          <cell r="W319">
            <v>40</v>
          </cell>
          <cell r="X319">
            <v>25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8</v>
          </cell>
          <cell r="BD319">
            <v>2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13.333333333333334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13.333333333333334</v>
          </cell>
        </row>
        <row r="321">
          <cell r="H321">
            <v>303</v>
          </cell>
          <cell r="I321" t="str">
            <v>NUEVO ARICA De Balsapuerto</v>
          </cell>
          <cell r="J321">
            <v>2</v>
          </cell>
          <cell r="K321">
            <v>1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83</v>
          </cell>
          <cell r="X321">
            <v>3.6144578313253009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1.3333333333333333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2</v>
          </cell>
          <cell r="BD321">
            <v>1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84.666666666666657</v>
          </cell>
        </row>
        <row r="322">
          <cell r="H322">
            <v>10259</v>
          </cell>
          <cell r="I322" t="str">
            <v>SAN JUAN de Balsapuerto</v>
          </cell>
          <cell r="J322">
            <v>3</v>
          </cell>
          <cell r="K322">
            <v>1</v>
          </cell>
          <cell r="L322">
            <v>1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5</v>
          </cell>
          <cell r="W322">
            <v>25.666666666666668</v>
          </cell>
          <cell r="X322">
            <v>19.480519480519479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0.66666666666666663</v>
          </cell>
          <cell r="AM322">
            <v>0</v>
          </cell>
          <cell r="AN322">
            <v>0</v>
          </cell>
          <cell r="AO322">
            <v>0</v>
          </cell>
          <cell r="AP322">
            <v>1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>
            <v>0</v>
          </cell>
          <cell r="BB322">
            <v>0</v>
          </cell>
          <cell r="BC322">
            <v>3</v>
          </cell>
          <cell r="BD322">
            <v>1</v>
          </cell>
          <cell r="BE322">
            <v>2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26.333333333333336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3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3</v>
          </cell>
          <cell r="W323">
            <v>10.333333333333334</v>
          </cell>
          <cell r="X323">
            <v>29.032258064516125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3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10.333333333333334</v>
          </cell>
        </row>
        <row r="324">
          <cell r="H324">
            <v>31222</v>
          </cell>
          <cell r="I324" t="str">
            <v>TRES UNIDOS DE BALSAPUERTO</v>
          </cell>
          <cell r="J324">
            <v>1</v>
          </cell>
          <cell r="K324">
            <v>3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4</v>
          </cell>
          <cell r="W324">
            <v>9.3333333333333339</v>
          </cell>
          <cell r="X324">
            <v>42.857142857142854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1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9.3333333333333339</v>
          </cell>
        </row>
        <row r="325">
          <cell r="H325">
            <v>224</v>
          </cell>
          <cell r="I325" t="str">
            <v>LA LOMA (EJE DE M.R.)</v>
          </cell>
          <cell r="J325">
            <v>4</v>
          </cell>
          <cell r="K325">
            <v>4</v>
          </cell>
          <cell r="L325">
            <v>1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9</v>
          </cell>
          <cell r="W325">
            <v>182</v>
          </cell>
          <cell r="X325">
            <v>4.9450549450549453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1.6666666666666667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10</v>
          </cell>
          <cell r="BB325">
            <v>0</v>
          </cell>
          <cell r="BC325">
            <v>4</v>
          </cell>
          <cell r="BD325">
            <v>4</v>
          </cell>
          <cell r="BE325">
            <v>1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193.66666666666666</v>
          </cell>
        </row>
        <row r="326">
          <cell r="H326">
            <v>6691</v>
          </cell>
          <cell r="I326" t="str">
            <v>CHIRAPA</v>
          </cell>
          <cell r="J326">
            <v>2</v>
          </cell>
          <cell r="K326">
            <v>1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3</v>
          </cell>
          <cell r="W326">
            <v>22.666666666666668</v>
          </cell>
          <cell r="X326">
            <v>13.23529411764706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1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22.666666666666668</v>
          </cell>
        </row>
        <row r="327">
          <cell r="H327">
            <v>219</v>
          </cell>
          <cell r="I327" t="str">
            <v>SAN PEDRO DE ZAPOTE</v>
          </cell>
          <cell r="J327">
            <v>1</v>
          </cell>
          <cell r="K327">
            <v>4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5</v>
          </cell>
          <cell r="W327">
            <v>38</v>
          </cell>
          <cell r="X327">
            <v>13.157894736842104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4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38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5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5</v>
          </cell>
        </row>
        <row r="329">
          <cell r="H329">
            <v>218</v>
          </cell>
          <cell r="I329" t="str">
            <v>ALTO MOHENA</v>
          </cell>
          <cell r="J329">
            <v>2</v>
          </cell>
          <cell r="K329">
            <v>0</v>
          </cell>
          <cell r="L329">
            <v>1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3</v>
          </cell>
          <cell r="W329">
            <v>11</v>
          </cell>
          <cell r="X329">
            <v>27.27272727272727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0.66666666666666663</v>
          </cell>
          <cell r="BB329">
            <v>0</v>
          </cell>
          <cell r="BC329">
            <v>2</v>
          </cell>
          <cell r="BD329">
            <v>0</v>
          </cell>
          <cell r="BE329">
            <v>1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11.666666666666666</v>
          </cell>
        </row>
        <row r="330">
          <cell r="H330">
            <v>212</v>
          </cell>
          <cell r="I330" t="str">
            <v>PAMPA HERMOZA de Yurimaguas (EJE M.R.)</v>
          </cell>
          <cell r="J330">
            <v>5</v>
          </cell>
          <cell r="K330">
            <v>5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10</v>
          </cell>
          <cell r="W330">
            <v>93</v>
          </cell>
          <cell r="X330">
            <v>10.75268817204301</v>
          </cell>
          <cell r="Y330">
            <v>1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</v>
          </cell>
          <cell r="AL330">
            <v>3</v>
          </cell>
          <cell r="AM330">
            <v>33.333333333333329</v>
          </cell>
          <cell r="AN330">
            <v>1</v>
          </cell>
          <cell r="AO330">
            <v>0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11</v>
          </cell>
          <cell r="BB330">
            <v>9.0909090909090917</v>
          </cell>
          <cell r="BC330">
            <v>7</v>
          </cell>
          <cell r="BD330">
            <v>5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107</v>
          </cell>
        </row>
        <row r="331">
          <cell r="H331">
            <v>232</v>
          </cell>
          <cell r="I331" t="str">
            <v>GRAU (KM. 40)</v>
          </cell>
          <cell r="J331">
            <v>1</v>
          </cell>
          <cell r="K331">
            <v>1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28.333333333333332</v>
          </cell>
          <cell r="X331">
            <v>7.0588235294117645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0.33333333333333331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0.66666666666666663</v>
          </cell>
          <cell r="BB331">
            <v>0</v>
          </cell>
          <cell r="BC331">
            <v>1</v>
          </cell>
          <cell r="BD331">
            <v>1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29.333333333333332</v>
          </cell>
        </row>
        <row r="332">
          <cell r="H332">
            <v>231</v>
          </cell>
          <cell r="I332" t="str">
            <v>SANTO TOMAS De Yurimaguas</v>
          </cell>
          <cell r="J332">
            <v>1</v>
          </cell>
          <cell r="K332">
            <v>4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5</v>
          </cell>
          <cell r="W332">
            <v>24.333333333333332</v>
          </cell>
          <cell r="X332">
            <v>20.547945205479454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1</v>
          </cell>
          <cell r="BD332">
            <v>4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24.666666666666664</v>
          </cell>
        </row>
        <row r="333">
          <cell r="H333">
            <v>230</v>
          </cell>
          <cell r="I333" t="str">
            <v>SAN JUAN DE PAMPLONA</v>
          </cell>
          <cell r="J333">
            <v>1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30</v>
          </cell>
          <cell r="X333">
            <v>3.3333333333333335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30</v>
          </cell>
        </row>
        <row r="334">
          <cell r="H334">
            <v>234</v>
          </cell>
          <cell r="I334" t="str">
            <v>SAN FRANCISCO PAMPAYACU</v>
          </cell>
          <cell r="J334">
            <v>4</v>
          </cell>
          <cell r="K334">
            <v>5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9</v>
          </cell>
          <cell r="W334">
            <v>15</v>
          </cell>
          <cell r="X334">
            <v>60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5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15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2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2</v>
          </cell>
          <cell r="W335">
            <v>16</v>
          </cell>
          <cell r="X335">
            <v>12.5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</v>
          </cell>
          <cell r="BC335">
            <v>0</v>
          </cell>
          <cell r="BD335">
            <v>2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16.666666666666668</v>
          </cell>
        </row>
        <row r="336">
          <cell r="H336">
            <v>226</v>
          </cell>
          <cell r="I336" t="str">
            <v>PUERTO PERU</v>
          </cell>
          <cell r="J336">
            <v>1</v>
          </cell>
          <cell r="K336">
            <v>2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3</v>
          </cell>
          <cell r="W336">
            <v>48</v>
          </cell>
          <cell r="X336">
            <v>6.25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48</v>
          </cell>
        </row>
        <row r="337">
          <cell r="H337">
            <v>9720</v>
          </cell>
          <cell r="I337" t="str">
            <v>ROCA FUERTE</v>
          </cell>
          <cell r="J337">
            <v>1</v>
          </cell>
          <cell r="K337">
            <v>2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4</v>
          </cell>
          <cell r="X337">
            <v>75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2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4</v>
          </cell>
        </row>
        <row r="338">
          <cell r="H338">
            <v>25338</v>
          </cell>
          <cell r="I338" t="str">
            <v>VISTA ALEGRE DE JEBEROS</v>
          </cell>
          <cell r="J338">
            <v>2</v>
          </cell>
          <cell r="K338">
            <v>3</v>
          </cell>
          <cell r="L338">
            <v>1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6</v>
          </cell>
          <cell r="W338">
            <v>21</v>
          </cell>
          <cell r="X338">
            <v>28.571428571428569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2</v>
          </cell>
          <cell r="BD338">
            <v>3</v>
          </cell>
          <cell r="BE338">
            <v>1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21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1</v>
          </cell>
          <cell r="L339">
            <v>2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3</v>
          </cell>
          <cell r="W339">
            <v>13.666666666666666</v>
          </cell>
          <cell r="X339">
            <v>21.951219512195124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1</v>
          </cell>
          <cell r="BE339">
            <v>2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14.666666666666666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5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5</v>
          </cell>
          <cell r="W340">
            <v>6.333333333333333</v>
          </cell>
          <cell r="X340">
            <v>78.94736842105263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5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6.333333333333333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1</v>
          </cell>
          <cell r="L341">
            <v>1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12.333333333333334</v>
          </cell>
          <cell r="X341">
            <v>16.216216216216214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1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12.333333333333334</v>
          </cell>
        </row>
        <row r="342">
          <cell r="H342">
            <v>31672</v>
          </cell>
          <cell r="I342" t="str">
            <v>LAS PALMERAS DE YURIMAGUAS</v>
          </cell>
          <cell r="J342">
            <v>3</v>
          </cell>
          <cell r="K342">
            <v>0</v>
          </cell>
          <cell r="L342">
            <v>1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4</v>
          </cell>
          <cell r="W342">
            <v>19.666666666666668</v>
          </cell>
          <cell r="X342">
            <v>20.338983050847457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3</v>
          </cell>
          <cell r="BD342">
            <v>0</v>
          </cell>
          <cell r="BE342">
            <v>1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19.666666666666668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1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1</v>
          </cell>
          <cell r="W343">
            <v>3</v>
          </cell>
          <cell r="X343">
            <v>33.333333333333329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1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3</v>
          </cell>
        </row>
        <row r="344">
          <cell r="H344">
            <v>26167</v>
          </cell>
          <cell r="I344" t="str">
            <v>LA UNION DE ZAPOTE DE YURIMAGUAS</v>
          </cell>
          <cell r="J344">
            <v>5</v>
          </cell>
          <cell r="K344">
            <v>1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41.666666666666664</v>
          </cell>
          <cell r="X344">
            <v>14.400000000000002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5</v>
          </cell>
          <cell r="BD344">
            <v>1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41.666666666666664</v>
          </cell>
        </row>
        <row r="345">
          <cell r="H345">
            <v>28374</v>
          </cell>
          <cell r="I345" t="str">
            <v>VILLA DEL PARANAPURA</v>
          </cell>
          <cell r="J345">
            <v>9</v>
          </cell>
          <cell r="K345">
            <v>7</v>
          </cell>
          <cell r="L345">
            <v>4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20</v>
          </cell>
          <cell r="W345">
            <v>81</v>
          </cell>
          <cell r="X345">
            <v>24.691358024691358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0.33333333333333331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0.33333333333333331</v>
          </cell>
          <cell r="BB345">
            <v>0</v>
          </cell>
          <cell r="BC345">
            <v>9</v>
          </cell>
          <cell r="BD345">
            <v>7</v>
          </cell>
          <cell r="BE345">
            <v>4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81.666666666666657</v>
          </cell>
        </row>
        <row r="346">
          <cell r="H346">
            <v>209</v>
          </cell>
          <cell r="I346" t="str">
            <v>SHUCUSHYACU</v>
          </cell>
          <cell r="J346">
            <v>6</v>
          </cell>
          <cell r="K346">
            <v>4</v>
          </cell>
          <cell r="L346">
            <v>1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11</v>
          </cell>
          <cell r="W346">
            <v>67.666666666666671</v>
          </cell>
          <cell r="X346">
            <v>16.256157635467979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0.33333333333333331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6</v>
          </cell>
          <cell r="BD346">
            <v>4</v>
          </cell>
          <cell r="BE346">
            <v>1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68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11.666666666666666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11.666666666666666</v>
          </cell>
        </row>
        <row r="348">
          <cell r="H348">
            <v>206</v>
          </cell>
          <cell r="I348" t="str">
            <v>JORGE CHAVEZ</v>
          </cell>
          <cell r="J348">
            <v>2</v>
          </cell>
          <cell r="K348">
            <v>1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3</v>
          </cell>
          <cell r="W348">
            <v>16.333333333333332</v>
          </cell>
          <cell r="X348">
            <v>18.367346938775512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2</v>
          </cell>
          <cell r="BD348">
            <v>1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16.333333333333332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18.333333333333332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18.333333333333332</v>
          </cell>
        </row>
        <row r="350">
          <cell r="H350">
            <v>299</v>
          </cell>
          <cell r="I350" t="str">
            <v>PARINARI</v>
          </cell>
          <cell r="J350">
            <v>2</v>
          </cell>
          <cell r="K350">
            <v>4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6</v>
          </cell>
          <cell r="W350">
            <v>64.333333333333329</v>
          </cell>
          <cell r="X350">
            <v>9.3264248704663224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2</v>
          </cell>
          <cell r="BD350">
            <v>4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64.333333333333329</v>
          </cell>
        </row>
        <row r="351">
          <cell r="H351">
            <v>300</v>
          </cell>
          <cell r="I351" t="str">
            <v>LIBERTAD DE CUIPARILLO</v>
          </cell>
          <cell r="J351">
            <v>3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4</v>
          </cell>
          <cell r="W351">
            <v>21</v>
          </cell>
          <cell r="X351">
            <v>19.047619047619047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0.33333333333333331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3</v>
          </cell>
          <cell r="BD351">
            <v>1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21.333333333333332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5</v>
          </cell>
          <cell r="K352">
            <v>4</v>
          </cell>
          <cell r="L352">
            <v>1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10</v>
          </cell>
          <cell r="W352">
            <v>24.333333333333332</v>
          </cell>
          <cell r="X352">
            <v>41.095890410958908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5</v>
          </cell>
          <cell r="BD352">
            <v>4</v>
          </cell>
          <cell r="BE352">
            <v>1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24.333333333333332</v>
          </cell>
        </row>
        <row r="353">
          <cell r="H353">
            <v>301</v>
          </cell>
          <cell r="I353" t="str">
            <v xml:space="preserve">GLORIA </v>
          </cell>
          <cell r="J353">
            <v>2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2</v>
          </cell>
          <cell r="W353">
            <v>21.333333333333332</v>
          </cell>
          <cell r="X353">
            <v>9.375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2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21.333333333333332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7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7</v>
          </cell>
        </row>
        <row r="355">
          <cell r="H355">
            <v>187</v>
          </cell>
          <cell r="I355" t="str">
            <v>BALSAPUERTO (EJE M.R.)</v>
          </cell>
          <cell r="J355">
            <v>11</v>
          </cell>
          <cell r="K355">
            <v>8</v>
          </cell>
          <cell r="L355">
            <v>3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22</v>
          </cell>
          <cell r="W355">
            <v>233.66666666666666</v>
          </cell>
          <cell r="X355">
            <v>9.4151212553495007</v>
          </cell>
          <cell r="Y355">
            <v>0</v>
          </cell>
          <cell r="Z355">
            <v>1</v>
          </cell>
          <cell r="AA355">
            <v>1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2</v>
          </cell>
          <cell r="AL355">
            <v>0.66666666666666663</v>
          </cell>
          <cell r="AM355">
            <v>300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4.666666666666667</v>
          </cell>
          <cell r="BB355">
            <v>0</v>
          </cell>
          <cell r="BC355">
            <v>11</v>
          </cell>
          <cell r="BD355">
            <v>9</v>
          </cell>
          <cell r="BE355">
            <v>4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238.99999999999997</v>
          </cell>
        </row>
        <row r="356">
          <cell r="H356">
            <v>9723</v>
          </cell>
          <cell r="I356" t="str">
            <v>NUEVA ESPERANZA de Balsapuerto</v>
          </cell>
          <cell r="J356">
            <v>1</v>
          </cell>
          <cell r="K356">
            <v>5</v>
          </cell>
          <cell r="L356">
            <v>2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8</v>
          </cell>
          <cell r="W356">
            <v>39</v>
          </cell>
          <cell r="X356">
            <v>20.512820512820511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0.33333333333333331</v>
          </cell>
          <cell r="BB356">
            <v>0</v>
          </cell>
          <cell r="BC356">
            <v>1</v>
          </cell>
          <cell r="BD356">
            <v>5</v>
          </cell>
          <cell r="BE356">
            <v>2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39.333333333333336</v>
          </cell>
        </row>
        <row r="357">
          <cell r="H357">
            <v>186</v>
          </cell>
          <cell r="I357" t="str">
            <v>SAN GABRIEL DE VARADERO (EJE M.R.)</v>
          </cell>
          <cell r="J357">
            <v>6</v>
          </cell>
          <cell r="K357">
            <v>4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10</v>
          </cell>
          <cell r="W357">
            <v>125.66666666666667</v>
          </cell>
          <cell r="X357">
            <v>7.957559681697612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0.33333333333333331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9.3333333333333339</v>
          </cell>
          <cell r="BB357">
            <v>0</v>
          </cell>
          <cell r="BC357">
            <v>6</v>
          </cell>
          <cell r="BD357">
            <v>4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135.33333333333334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16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16</v>
          </cell>
        </row>
        <row r="359">
          <cell r="H359">
            <v>188</v>
          </cell>
          <cell r="I359" t="str">
            <v>VISTA ALEGRE De Balsapuerto</v>
          </cell>
          <cell r="J359">
            <v>2</v>
          </cell>
          <cell r="K359">
            <v>1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3</v>
          </cell>
          <cell r="W359">
            <v>25.333333333333332</v>
          </cell>
          <cell r="X359">
            <v>11.842105263157896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2</v>
          </cell>
          <cell r="BD359">
            <v>1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25.333333333333332</v>
          </cell>
        </row>
        <row r="360">
          <cell r="H360">
            <v>189</v>
          </cell>
          <cell r="I360" t="str">
            <v>NUEVA VIDA</v>
          </cell>
          <cell r="J360">
            <v>1</v>
          </cell>
          <cell r="K360">
            <v>6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7</v>
          </cell>
          <cell r="W360">
            <v>43.666666666666664</v>
          </cell>
          <cell r="X360">
            <v>16.03053435114504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1</v>
          </cell>
          <cell r="BD360">
            <v>6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43.666666666666664</v>
          </cell>
        </row>
        <row r="361">
          <cell r="H361">
            <v>302</v>
          </cell>
          <cell r="I361" t="str">
            <v>PANAM</v>
          </cell>
          <cell r="J361">
            <v>1</v>
          </cell>
          <cell r="K361">
            <v>1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2</v>
          </cell>
          <cell r="W361">
            <v>27.333333333333332</v>
          </cell>
          <cell r="X361">
            <v>7.3170731707317085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0.33333333333333331</v>
          </cell>
          <cell r="BB361">
            <v>0</v>
          </cell>
          <cell r="BC361">
            <v>1</v>
          </cell>
          <cell r="BD361">
            <v>1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27.666666666666664</v>
          </cell>
        </row>
        <row r="362">
          <cell r="H362">
            <v>304</v>
          </cell>
          <cell r="I362" t="str">
            <v>CENTRO AMERICA</v>
          </cell>
          <cell r="J362">
            <v>4</v>
          </cell>
          <cell r="K362">
            <v>1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5</v>
          </cell>
          <cell r="W362">
            <v>78.333333333333329</v>
          </cell>
          <cell r="X362">
            <v>6.3829787234042561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4</v>
          </cell>
          <cell r="BD362">
            <v>1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78.333333333333329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9.3333333333333339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9.3333333333333339</v>
          </cell>
        </row>
        <row r="364">
          <cell r="H364">
            <v>7413</v>
          </cell>
          <cell r="I364" t="str">
            <v>SOLEDAD De Balsapuerto</v>
          </cell>
          <cell r="J364">
            <v>17</v>
          </cell>
          <cell r="K364">
            <v>1</v>
          </cell>
          <cell r="L364">
            <v>1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19</v>
          </cell>
          <cell r="W364">
            <v>118.66666666666667</v>
          </cell>
          <cell r="X364">
            <v>16.011235955056179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17</v>
          </cell>
          <cell r="BD364">
            <v>1</v>
          </cell>
          <cell r="BE364">
            <v>1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118.66666666666667</v>
          </cell>
        </row>
        <row r="365">
          <cell r="H365">
            <v>7462</v>
          </cell>
          <cell r="I365" t="str">
            <v>FRAY MARTIN</v>
          </cell>
          <cell r="J365">
            <v>3</v>
          </cell>
          <cell r="K365">
            <v>1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4</v>
          </cell>
          <cell r="W365">
            <v>25.666666666666668</v>
          </cell>
          <cell r="X365">
            <v>15.584415584415584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3</v>
          </cell>
          <cell r="BD365">
            <v>1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25.666666666666668</v>
          </cell>
        </row>
        <row r="366">
          <cell r="H366">
            <v>9729</v>
          </cell>
          <cell r="I366" t="str">
            <v>PUCALPILLO</v>
          </cell>
          <cell r="J366">
            <v>1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1</v>
          </cell>
          <cell r="W366">
            <v>7.666666666666667</v>
          </cell>
          <cell r="X366">
            <v>13.043478260869565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1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7.666666666666667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18.333333333333332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18.333333333333332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1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1</v>
          </cell>
          <cell r="W368">
            <v>3.3333333333333335</v>
          </cell>
          <cell r="X368">
            <v>30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3.3333333333333335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10.666666666666666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11.666666666666666</v>
          </cell>
        </row>
        <row r="370">
          <cell r="H370">
            <v>202</v>
          </cell>
          <cell r="I370" t="str">
            <v xml:space="preserve">SANTA CRUZ </v>
          </cell>
          <cell r="J370">
            <v>5</v>
          </cell>
          <cell r="K370">
            <v>3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8</v>
          </cell>
          <cell r="W370">
            <v>86.666666666666671</v>
          </cell>
          <cell r="X370">
            <v>9.2307692307692299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2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5</v>
          </cell>
          <cell r="BD370">
            <v>3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88.666666666666671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3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3</v>
          </cell>
          <cell r="W371">
            <v>16.666666666666668</v>
          </cell>
          <cell r="X371">
            <v>18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3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16.666666666666668</v>
          </cell>
        </row>
        <row r="372">
          <cell r="H372">
            <v>205</v>
          </cell>
          <cell r="I372" t="str">
            <v>LAGO NARANJAL</v>
          </cell>
          <cell r="J372">
            <v>3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3</v>
          </cell>
          <cell r="W372">
            <v>37.333333333333336</v>
          </cell>
          <cell r="X372">
            <v>8.0357142857142847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3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37.333333333333336</v>
          </cell>
        </row>
        <row r="373">
          <cell r="H373">
            <v>204</v>
          </cell>
          <cell r="I373" t="str">
            <v>ACHUAL TIPISHCA</v>
          </cell>
          <cell r="J373">
            <v>2</v>
          </cell>
          <cell r="K373">
            <v>2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4</v>
          </cell>
          <cell r="W373">
            <v>7.333333333333333</v>
          </cell>
          <cell r="X373">
            <v>54.545454545454554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2</v>
          </cell>
          <cell r="BD373">
            <v>2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7.333333333333333</v>
          </cell>
        </row>
        <row r="374">
          <cell r="H374">
            <v>6695</v>
          </cell>
          <cell r="I374" t="str">
            <v>UNION CAMPESINA</v>
          </cell>
          <cell r="J374">
            <v>2</v>
          </cell>
          <cell r="K374">
            <v>2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4</v>
          </cell>
          <cell r="W374">
            <v>15.333333333333334</v>
          </cell>
          <cell r="X374">
            <v>26.086956521739129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2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15.333333333333334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20.333333333333332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0.33333333333333331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20.666666666666664</v>
          </cell>
        </row>
        <row r="376">
          <cell r="H376">
            <v>15854</v>
          </cell>
          <cell r="I376" t="str">
            <v>NUEVO TRIUNFO</v>
          </cell>
          <cell r="J376">
            <v>2</v>
          </cell>
          <cell r="K376">
            <v>1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3</v>
          </cell>
          <cell r="W376">
            <v>31.333333333333332</v>
          </cell>
          <cell r="X376">
            <v>9.5744680851063837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2</v>
          </cell>
          <cell r="BD376">
            <v>1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31.333333333333332</v>
          </cell>
        </row>
        <row r="377">
          <cell r="H377">
            <v>17685</v>
          </cell>
          <cell r="I377" t="str">
            <v>HUATAPI DEL RIO HUALLAGA</v>
          </cell>
          <cell r="J377">
            <v>3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3</v>
          </cell>
          <cell r="W377">
            <v>12.333333333333334</v>
          </cell>
          <cell r="X377">
            <v>24.324324324324323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3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12.333333333333334</v>
          </cell>
        </row>
        <row r="378">
          <cell r="H378">
            <v>31671</v>
          </cell>
          <cell r="I378" t="str">
            <v>SANTA GEMA DE YURIMAGUAS</v>
          </cell>
          <cell r="J378">
            <v>3</v>
          </cell>
          <cell r="K378">
            <v>2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5</v>
          </cell>
          <cell r="W378">
            <v>17.666666666666668</v>
          </cell>
          <cell r="X378">
            <v>28.30188679245283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2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17.666666666666668</v>
          </cell>
        </row>
        <row r="379">
          <cell r="H379">
            <v>31239</v>
          </cell>
          <cell r="I379" t="str">
            <v>SELVA ALEGRE DE SANTA CRUZ</v>
          </cell>
          <cell r="J379">
            <v>2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2</v>
          </cell>
          <cell r="W379">
            <v>20.666666666666668</v>
          </cell>
          <cell r="X379">
            <v>9.67741935483871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2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20.666666666666668</v>
          </cell>
        </row>
        <row r="380">
          <cell r="H380">
            <v>193</v>
          </cell>
          <cell r="I380" t="str">
            <v>LAGUNAS</v>
          </cell>
          <cell r="J380">
            <v>12</v>
          </cell>
          <cell r="K380">
            <v>15</v>
          </cell>
          <cell r="L380">
            <v>10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37</v>
          </cell>
          <cell r="W380">
            <v>156.66666666666666</v>
          </cell>
          <cell r="X380">
            <v>23.617021276595747</v>
          </cell>
          <cell r="Y380">
            <v>1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</v>
          </cell>
          <cell r="AL380">
            <v>5</v>
          </cell>
          <cell r="AM380">
            <v>20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13</v>
          </cell>
          <cell r="BD380">
            <v>15</v>
          </cell>
          <cell r="BE380">
            <v>10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161.66666666666666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24.666666666666668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0.33333333333333331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25</v>
          </cell>
        </row>
        <row r="382">
          <cell r="H382">
            <v>196</v>
          </cell>
          <cell r="I382" t="str">
            <v>ARAHUANTE</v>
          </cell>
          <cell r="J382">
            <v>9</v>
          </cell>
          <cell r="K382">
            <v>2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11</v>
          </cell>
          <cell r="W382">
            <v>49.666666666666664</v>
          </cell>
          <cell r="X382">
            <v>22.14765100671141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0.33333333333333331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9</v>
          </cell>
          <cell r="BD382">
            <v>2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50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1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26.666666666666668</v>
          </cell>
          <cell r="X383">
            <v>3.75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0.66666666666666663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27.333333333333336</v>
          </cell>
        </row>
        <row r="384">
          <cell r="H384">
            <v>199</v>
          </cell>
          <cell r="I384" t="str">
            <v>NUEVO MUNDO</v>
          </cell>
          <cell r="J384">
            <v>3</v>
          </cell>
          <cell r="K384">
            <v>1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4</v>
          </cell>
          <cell r="W384">
            <v>25.666666666666668</v>
          </cell>
          <cell r="X384">
            <v>15.584415584415584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3</v>
          </cell>
          <cell r="BD384">
            <v>1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25.666666666666668</v>
          </cell>
        </row>
        <row r="385">
          <cell r="H385">
            <v>200</v>
          </cell>
          <cell r="I385" t="str">
            <v>HUANCAYO</v>
          </cell>
          <cell r="J385">
            <v>2</v>
          </cell>
          <cell r="K385">
            <v>2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4</v>
          </cell>
          <cell r="W385">
            <v>46.666666666666664</v>
          </cell>
          <cell r="X385">
            <v>8.5714285714285712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2</v>
          </cell>
          <cell r="BD385">
            <v>2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46.666666666666664</v>
          </cell>
        </row>
        <row r="386">
          <cell r="H386">
            <v>201</v>
          </cell>
          <cell r="I386" t="str">
            <v>TAMARATE</v>
          </cell>
          <cell r="J386">
            <v>3</v>
          </cell>
          <cell r="K386">
            <v>5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8</v>
          </cell>
          <cell r="W386">
            <v>70</v>
          </cell>
          <cell r="X386">
            <v>11.428571428571429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3</v>
          </cell>
          <cell r="BD386">
            <v>5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70.333333333333329</v>
          </cell>
        </row>
        <row r="387">
          <cell r="H387">
            <v>195</v>
          </cell>
          <cell r="I387" t="str">
            <v>PUERTO VICTORIA</v>
          </cell>
          <cell r="J387">
            <v>5</v>
          </cell>
          <cell r="K387">
            <v>3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8</v>
          </cell>
          <cell r="W387">
            <v>24.333333333333332</v>
          </cell>
          <cell r="X387">
            <v>32.876712328767127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5</v>
          </cell>
          <cell r="BD387">
            <v>3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24.333333333333332</v>
          </cell>
        </row>
        <row r="388">
          <cell r="H388">
            <v>16641</v>
          </cell>
          <cell r="I388" t="str">
            <v>NUEVO ARICA</v>
          </cell>
          <cell r="J388">
            <v>4</v>
          </cell>
          <cell r="K388">
            <v>3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7</v>
          </cell>
          <cell r="W388">
            <v>35.666666666666664</v>
          </cell>
          <cell r="X388">
            <v>19.626168224299068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4</v>
          </cell>
          <cell r="BD388">
            <v>3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35.666666666666664</v>
          </cell>
        </row>
        <row r="389">
          <cell r="H389">
            <v>16651</v>
          </cell>
          <cell r="I389" t="str">
            <v>SEIS DE JULIO</v>
          </cell>
          <cell r="J389">
            <v>1</v>
          </cell>
          <cell r="K389">
            <v>6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7</v>
          </cell>
          <cell r="W389">
            <v>61.666666666666664</v>
          </cell>
          <cell r="X389">
            <v>11.351351351351353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0.33333333333333331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6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62</v>
          </cell>
        </row>
        <row r="390">
          <cell r="H390">
            <v>25346</v>
          </cell>
          <cell r="I390" t="str">
            <v>NUEVA UNION DE LAGUNAS</v>
          </cell>
          <cell r="J390">
            <v>1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1</v>
          </cell>
          <cell r="W390">
            <v>28.333333333333332</v>
          </cell>
          <cell r="X390">
            <v>3.5294117647058822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1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28.333333333333332</v>
          </cell>
        </row>
        <row r="391">
          <cell r="H391">
            <v>191</v>
          </cell>
          <cell r="I391" t="str">
            <v xml:space="preserve">JEBEROS </v>
          </cell>
          <cell r="J391">
            <v>6</v>
          </cell>
          <cell r="K391">
            <v>7</v>
          </cell>
          <cell r="L391">
            <v>1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14</v>
          </cell>
          <cell r="W391">
            <v>157.33333333333334</v>
          </cell>
          <cell r="X391">
            <v>8.898305084745763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0.66666666666666663</v>
          </cell>
          <cell r="AM391">
            <v>0</v>
          </cell>
          <cell r="AN391">
            <v>2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2</v>
          </cell>
          <cell r="BA391">
            <v>0.33333333333333331</v>
          </cell>
          <cell r="BB391">
            <v>600</v>
          </cell>
          <cell r="BC391">
            <v>8</v>
          </cell>
          <cell r="BD391">
            <v>7</v>
          </cell>
          <cell r="BE391">
            <v>1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158.33333333333334</v>
          </cell>
        </row>
        <row r="392">
          <cell r="H392">
            <v>192</v>
          </cell>
          <cell r="I392" t="str">
            <v>BELLAVISTA de Jeberos</v>
          </cell>
          <cell r="J392">
            <v>3</v>
          </cell>
          <cell r="K392">
            <v>6</v>
          </cell>
          <cell r="L392">
            <v>2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11</v>
          </cell>
          <cell r="W392">
            <v>98.333333333333329</v>
          </cell>
          <cell r="X392">
            <v>11.186440677966102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3</v>
          </cell>
          <cell r="BD392">
            <v>6</v>
          </cell>
          <cell r="BE392">
            <v>2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98.333333333333329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>
            <v>1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17.666666666666668</v>
          </cell>
          <cell r="X393">
            <v>5.6603773584905657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1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17.666666666666668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17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17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3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3</v>
          </cell>
          <cell r="W395">
            <v>34.333333333333336</v>
          </cell>
          <cell r="X395">
            <v>8.7378640776699026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3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34.333333333333336</v>
          </cell>
        </row>
        <row r="396">
          <cell r="H396">
            <v>246</v>
          </cell>
          <cell r="I396" t="str">
            <v xml:space="preserve">SARAMIRIZA </v>
          </cell>
          <cell r="J396">
            <v>20</v>
          </cell>
          <cell r="K396">
            <v>19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39</v>
          </cell>
          <cell r="W396">
            <v>310.33333333333331</v>
          </cell>
          <cell r="X396">
            <v>12.567132116004299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2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3</v>
          </cell>
          <cell r="BB396">
            <v>0</v>
          </cell>
          <cell r="BC396">
            <v>20</v>
          </cell>
          <cell r="BD396">
            <v>19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315.33333333333331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3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3</v>
          </cell>
          <cell r="W397">
            <v>43.333333333333336</v>
          </cell>
          <cell r="X397">
            <v>6.9230769230769225</v>
          </cell>
          <cell r="Y397">
            <v>1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1</v>
          </cell>
          <cell r="AL397">
            <v>7.333333333333333</v>
          </cell>
          <cell r="AM397">
            <v>13.636363636363638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0.33333333333333331</v>
          </cell>
          <cell r="BB397">
            <v>0</v>
          </cell>
          <cell r="BC397">
            <v>1</v>
          </cell>
          <cell r="BD397">
            <v>3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51.000000000000007</v>
          </cell>
        </row>
        <row r="398">
          <cell r="H398">
            <v>248</v>
          </cell>
          <cell r="I398" t="str">
            <v>FELIX FLORES</v>
          </cell>
          <cell r="J398">
            <v>1</v>
          </cell>
          <cell r="K398">
            <v>3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4</v>
          </cell>
          <cell r="W398">
            <v>69</v>
          </cell>
          <cell r="X398">
            <v>5.7971014492753623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1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1</v>
          </cell>
          <cell r="BA398">
            <v>15.666666666666666</v>
          </cell>
          <cell r="BB398">
            <v>6.3829787234042561</v>
          </cell>
          <cell r="BC398">
            <v>1</v>
          </cell>
          <cell r="BD398">
            <v>4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84.666666666666671</v>
          </cell>
        </row>
        <row r="399">
          <cell r="H399">
            <v>249</v>
          </cell>
          <cell r="I399" t="str">
            <v>SACHA PAPA</v>
          </cell>
          <cell r="J399">
            <v>25</v>
          </cell>
          <cell r="K399">
            <v>18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43</v>
          </cell>
          <cell r="W399">
            <v>225</v>
          </cell>
          <cell r="X399">
            <v>19.111111111111111</v>
          </cell>
          <cell r="Y399">
            <v>3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3</v>
          </cell>
          <cell r="AL399">
            <v>42.333333333333336</v>
          </cell>
          <cell r="AM399">
            <v>7.0866141732283463</v>
          </cell>
          <cell r="AN399">
            <v>0</v>
          </cell>
          <cell r="AO399">
            <v>4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4</v>
          </cell>
          <cell r="BA399">
            <v>18.666666666666668</v>
          </cell>
          <cell r="BB399">
            <v>21.428571428571427</v>
          </cell>
          <cell r="BC399">
            <v>28</v>
          </cell>
          <cell r="BD399">
            <v>22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286</v>
          </cell>
        </row>
        <row r="400">
          <cell r="H400">
            <v>250</v>
          </cell>
          <cell r="I400" t="str">
            <v>ATAHUALPA</v>
          </cell>
          <cell r="J400">
            <v>7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7</v>
          </cell>
          <cell r="W400">
            <v>98.333333333333329</v>
          </cell>
          <cell r="X400">
            <v>7.1186440677966107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4.666666666666667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1</v>
          </cell>
          <cell r="BB400">
            <v>0</v>
          </cell>
          <cell r="BC400">
            <v>7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104</v>
          </cell>
        </row>
        <row r="401">
          <cell r="H401">
            <v>305</v>
          </cell>
          <cell r="I401" t="str">
            <v>SAN JUAN DEL MARAÑON</v>
          </cell>
          <cell r="J401">
            <v>16</v>
          </cell>
          <cell r="K401">
            <v>2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18</v>
          </cell>
          <cell r="W401">
            <v>132</v>
          </cell>
          <cell r="X401">
            <v>13.636363636363635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1.6666666666666667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0.33333333333333331</v>
          </cell>
          <cell r="BB401">
            <v>0</v>
          </cell>
          <cell r="BC401">
            <v>16</v>
          </cell>
          <cell r="BD401">
            <v>2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134</v>
          </cell>
        </row>
        <row r="402">
          <cell r="H402">
            <v>6688</v>
          </cell>
          <cell r="I402" t="str">
            <v>SINCHI ROCA</v>
          </cell>
          <cell r="J402">
            <v>7</v>
          </cell>
          <cell r="K402">
            <v>6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13</v>
          </cell>
          <cell r="W402">
            <v>92.666666666666671</v>
          </cell>
          <cell r="X402">
            <v>14.028776978417264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4.333333333333333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7</v>
          </cell>
          <cell r="BD402">
            <v>6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97</v>
          </cell>
        </row>
        <row r="403">
          <cell r="H403">
            <v>6730</v>
          </cell>
          <cell r="I403" t="str">
            <v>NUEVO JERUSALEN</v>
          </cell>
          <cell r="J403">
            <v>16</v>
          </cell>
          <cell r="K403">
            <v>20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36</v>
          </cell>
          <cell r="W403">
            <v>152.66666666666666</v>
          </cell>
          <cell r="X403">
            <v>23.580786026200876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0.66666666666666663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16</v>
          </cell>
          <cell r="BD403">
            <v>20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153.33333333333331</v>
          </cell>
        </row>
        <row r="404">
          <cell r="H404">
            <v>6731</v>
          </cell>
          <cell r="I404" t="str">
            <v>CHAPIS</v>
          </cell>
          <cell r="J404">
            <v>9</v>
          </cell>
          <cell r="K404">
            <v>11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20</v>
          </cell>
          <cell r="W404">
            <v>125</v>
          </cell>
          <cell r="X404">
            <v>16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2.6666666666666665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7.666666666666667</v>
          </cell>
          <cell r="BB404">
            <v>0</v>
          </cell>
          <cell r="BC404">
            <v>9</v>
          </cell>
          <cell r="BD404">
            <v>11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135.33333333333334</v>
          </cell>
        </row>
        <row r="405">
          <cell r="H405">
            <v>26740</v>
          </cell>
          <cell r="I405" t="str">
            <v>NUEVO ALEGRIA</v>
          </cell>
          <cell r="J405">
            <v>15</v>
          </cell>
          <cell r="K405">
            <v>15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30</v>
          </cell>
          <cell r="W405">
            <v>24.666666666666668</v>
          </cell>
          <cell r="X405">
            <v>121.62162162162163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20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0.33333333333333331</v>
          </cell>
          <cell r="BB405">
            <v>0</v>
          </cell>
          <cell r="BC405">
            <v>15</v>
          </cell>
          <cell r="BD405">
            <v>15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45.000000000000007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4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4</v>
          </cell>
          <cell r="W406">
            <v>57.666666666666664</v>
          </cell>
          <cell r="X406">
            <v>6.9364161849710992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0.33333333333333331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4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58</v>
          </cell>
        </row>
        <row r="407">
          <cell r="H407">
            <v>25127</v>
          </cell>
          <cell r="I407" t="str">
            <v>SANTA ROSA DE SARAMIRIZA</v>
          </cell>
          <cell r="J407">
            <v>6</v>
          </cell>
          <cell r="K407">
            <v>5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11</v>
          </cell>
          <cell r="W407">
            <v>126.33333333333333</v>
          </cell>
          <cell r="X407">
            <v>8.7071240105540895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3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6</v>
          </cell>
          <cell r="BD407">
            <v>5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130.33333333333331</v>
          </cell>
        </row>
        <row r="408">
          <cell r="H408">
            <v>26287</v>
          </cell>
          <cell r="I408" t="str">
            <v>PALESTINA</v>
          </cell>
          <cell r="J408">
            <v>4</v>
          </cell>
          <cell r="K408">
            <v>2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6</v>
          </cell>
          <cell r="W408">
            <v>36</v>
          </cell>
          <cell r="X408">
            <v>16.666666666666664</v>
          </cell>
          <cell r="Y408">
            <v>1</v>
          </cell>
          <cell r="Z408">
            <v>1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2</v>
          </cell>
          <cell r="AL408">
            <v>12</v>
          </cell>
          <cell r="AM408">
            <v>16.666666666666664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1</v>
          </cell>
          <cell r="BB408">
            <v>0</v>
          </cell>
          <cell r="BC408">
            <v>5</v>
          </cell>
          <cell r="BD408">
            <v>3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49</v>
          </cell>
        </row>
        <row r="409">
          <cell r="H409">
            <v>235</v>
          </cell>
          <cell r="I409" t="str">
            <v>SAN LORENZO</v>
          </cell>
          <cell r="J409">
            <v>42</v>
          </cell>
          <cell r="K409">
            <v>51</v>
          </cell>
          <cell r="L409">
            <v>2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95</v>
          </cell>
          <cell r="W409">
            <v>566.33333333333337</v>
          </cell>
          <cell r="X409">
            <v>16.774573278399057</v>
          </cell>
          <cell r="Y409">
            <v>0</v>
          </cell>
          <cell r="Z409">
            <v>2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2</v>
          </cell>
          <cell r="AL409">
            <v>6.333333333333333</v>
          </cell>
          <cell r="AM409">
            <v>31.578947368421055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3.6666666666666665</v>
          </cell>
          <cell r="BB409">
            <v>0</v>
          </cell>
          <cell r="BC409">
            <v>42</v>
          </cell>
          <cell r="BD409">
            <v>53</v>
          </cell>
          <cell r="BE409">
            <v>2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576.33333333333337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1.6666666666666667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1.6666666666666667</v>
          </cell>
        </row>
        <row r="411">
          <cell r="H411">
            <v>236</v>
          </cell>
          <cell r="I411" t="str">
            <v>LIBERTAD de Barranca</v>
          </cell>
          <cell r="J411">
            <v>7</v>
          </cell>
          <cell r="K411">
            <v>8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15</v>
          </cell>
          <cell r="W411">
            <v>150.33333333333334</v>
          </cell>
          <cell r="X411">
            <v>9.9778270509977833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2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0.33333333333333331</v>
          </cell>
          <cell r="BB411">
            <v>0</v>
          </cell>
          <cell r="BC411">
            <v>7</v>
          </cell>
          <cell r="BD411">
            <v>8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152.66666666666669</v>
          </cell>
        </row>
        <row r="412">
          <cell r="H412">
            <v>237</v>
          </cell>
          <cell r="I412" t="str">
            <v>INDUSTRIAL</v>
          </cell>
          <cell r="J412">
            <v>9</v>
          </cell>
          <cell r="K412">
            <v>9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18</v>
          </cell>
          <cell r="W412">
            <v>105.66666666666667</v>
          </cell>
          <cell r="X412">
            <v>17.034700315457414</v>
          </cell>
          <cell r="Y412">
            <v>2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2</v>
          </cell>
          <cell r="AL412">
            <v>0.33333333333333331</v>
          </cell>
          <cell r="AM412">
            <v>600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11</v>
          </cell>
          <cell r="BD412">
            <v>9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109</v>
          </cell>
        </row>
        <row r="413">
          <cell r="H413">
            <v>238</v>
          </cell>
          <cell r="I413" t="str">
            <v>TIGRE PLAYA</v>
          </cell>
          <cell r="J413">
            <v>10</v>
          </cell>
          <cell r="K413">
            <v>31</v>
          </cell>
          <cell r="L413">
            <v>2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43</v>
          </cell>
          <cell r="W413">
            <v>136</v>
          </cell>
          <cell r="X413">
            <v>31.617647058823529</v>
          </cell>
          <cell r="Y413">
            <v>0</v>
          </cell>
          <cell r="Z413">
            <v>1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1</v>
          </cell>
          <cell r="AL413">
            <v>1.6666666666666667</v>
          </cell>
          <cell r="AM413">
            <v>60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10</v>
          </cell>
          <cell r="BD413">
            <v>32</v>
          </cell>
          <cell r="BE413">
            <v>2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137.66666666666666</v>
          </cell>
        </row>
        <row r="414">
          <cell r="H414">
            <v>239</v>
          </cell>
          <cell r="I414" t="str">
            <v>BUENA VISTA De Barranca</v>
          </cell>
          <cell r="J414">
            <v>3</v>
          </cell>
          <cell r="K414">
            <v>2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5</v>
          </cell>
          <cell r="W414">
            <v>71</v>
          </cell>
          <cell r="X414">
            <v>7.042253521126761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1.3333333333333333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3</v>
          </cell>
          <cell r="BD414">
            <v>2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72.333333333333329</v>
          </cell>
        </row>
        <row r="415">
          <cell r="H415">
            <v>6687</v>
          </cell>
          <cell r="I415" t="str">
            <v>BARRANCA</v>
          </cell>
          <cell r="J415">
            <v>14</v>
          </cell>
          <cell r="K415">
            <v>20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34</v>
          </cell>
          <cell r="W415">
            <v>108</v>
          </cell>
          <cell r="X415">
            <v>31.481481481481481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14</v>
          </cell>
          <cell r="BD415">
            <v>20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108</v>
          </cell>
        </row>
        <row r="416">
          <cell r="H416">
            <v>6765</v>
          </cell>
          <cell r="I416" t="str">
            <v>PORVENIR de Barranca</v>
          </cell>
          <cell r="J416">
            <v>12</v>
          </cell>
          <cell r="K416">
            <v>3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15</v>
          </cell>
          <cell r="W416">
            <v>78.333333333333329</v>
          </cell>
          <cell r="X416">
            <v>19.148936170212767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3.3333333333333335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1.3333333333333333</v>
          </cell>
          <cell r="BB416">
            <v>0</v>
          </cell>
          <cell r="BC416">
            <v>12</v>
          </cell>
          <cell r="BD416">
            <v>3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82.999999999999986</v>
          </cell>
        </row>
        <row r="417">
          <cell r="H417">
            <v>245</v>
          </cell>
          <cell r="I417" t="str">
            <v>SAN ANTONIO de Cahuapanas</v>
          </cell>
          <cell r="J417">
            <v>2</v>
          </cell>
          <cell r="K417">
            <v>2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4</v>
          </cell>
          <cell r="W417">
            <v>31.333333333333332</v>
          </cell>
          <cell r="X417">
            <v>12.765957446808512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2</v>
          </cell>
          <cell r="BD417">
            <v>2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31.333333333333332</v>
          </cell>
        </row>
        <row r="418">
          <cell r="H418">
            <v>198</v>
          </cell>
          <cell r="I418" t="str">
            <v>CHARUPA</v>
          </cell>
          <cell r="J418">
            <v>10</v>
          </cell>
          <cell r="K418">
            <v>8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18</v>
          </cell>
          <cell r="W418">
            <v>105.66666666666667</v>
          </cell>
          <cell r="X418">
            <v>17.034700315457414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0.33333333333333331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10</v>
          </cell>
          <cell r="BD418">
            <v>8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106</v>
          </cell>
        </row>
        <row r="419">
          <cell r="H419">
            <v>6729</v>
          </cell>
          <cell r="I419" t="str">
            <v>PORVENIR de Papayacu</v>
          </cell>
          <cell r="J419">
            <v>10</v>
          </cell>
          <cell r="K419">
            <v>10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20</v>
          </cell>
          <cell r="W419">
            <v>135.66666666666666</v>
          </cell>
          <cell r="X419">
            <v>14.742014742014742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3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3</v>
          </cell>
          <cell r="BA419">
            <v>0</v>
          </cell>
          <cell r="BB419">
            <v>0</v>
          </cell>
          <cell r="BC419">
            <v>10</v>
          </cell>
          <cell r="BD419">
            <v>13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135.66666666666666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15</v>
          </cell>
          <cell r="K420">
            <v>5</v>
          </cell>
          <cell r="L420">
            <v>1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21</v>
          </cell>
          <cell r="W420">
            <v>287</v>
          </cell>
          <cell r="X420">
            <v>7.3170731707317067</v>
          </cell>
          <cell r="Y420">
            <v>1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1</v>
          </cell>
          <cell r="AL420">
            <v>2.3333333333333335</v>
          </cell>
          <cell r="AM420">
            <v>42.857142857142854</v>
          </cell>
          <cell r="AN420">
            <v>0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16</v>
          </cell>
          <cell r="BD420">
            <v>5</v>
          </cell>
          <cell r="BE420">
            <v>1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289.33333333333331</v>
          </cell>
        </row>
        <row r="421">
          <cell r="H421">
            <v>244</v>
          </cell>
          <cell r="I421" t="str">
            <v>KAUPAN</v>
          </cell>
          <cell r="J421">
            <v>5</v>
          </cell>
          <cell r="K421">
            <v>7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12</v>
          </cell>
          <cell r="W421">
            <v>166</v>
          </cell>
          <cell r="X421">
            <v>7.2289156626506017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0.33333333333333331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0.33333333333333331</v>
          </cell>
          <cell r="BB421">
            <v>0</v>
          </cell>
          <cell r="BC421">
            <v>5</v>
          </cell>
          <cell r="BD421">
            <v>7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166.66666666666669</v>
          </cell>
        </row>
        <row r="422">
          <cell r="H422">
            <v>241</v>
          </cell>
          <cell r="I422" t="str">
            <v>BARRANQUITA DE CAHUAPANAS</v>
          </cell>
          <cell r="J422">
            <v>20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20</v>
          </cell>
          <cell r="W422">
            <v>91</v>
          </cell>
          <cell r="X422">
            <v>21.978021978021978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20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91</v>
          </cell>
        </row>
        <row r="423">
          <cell r="H423">
            <v>242</v>
          </cell>
          <cell r="I423" t="str">
            <v>SAN MIGUEL</v>
          </cell>
          <cell r="J423">
            <v>13</v>
          </cell>
          <cell r="K423">
            <v>8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21</v>
          </cell>
          <cell r="W423">
            <v>135</v>
          </cell>
          <cell r="X423">
            <v>15.555555555555555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0.33333333333333331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13</v>
          </cell>
          <cell r="BD423">
            <v>8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135.33333333333334</v>
          </cell>
        </row>
        <row r="424">
          <cell r="H424">
            <v>243</v>
          </cell>
          <cell r="I424" t="str">
            <v>PALMICHE</v>
          </cell>
          <cell r="J424">
            <v>11</v>
          </cell>
          <cell r="K424">
            <v>8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19</v>
          </cell>
          <cell r="W424">
            <v>130</v>
          </cell>
          <cell r="X424">
            <v>14.615384615384617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11</v>
          </cell>
          <cell r="BD424">
            <v>8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130</v>
          </cell>
        </row>
        <row r="425">
          <cell r="H425">
            <v>6847</v>
          </cell>
          <cell r="I425" t="str">
            <v>SAN RAMON DE SINAR</v>
          </cell>
          <cell r="J425">
            <v>7</v>
          </cell>
          <cell r="K425">
            <v>8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15</v>
          </cell>
          <cell r="W425">
            <v>102.66666666666667</v>
          </cell>
          <cell r="X425">
            <v>14.61038961038961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0.66666666666666663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7</v>
          </cell>
          <cell r="BD425">
            <v>8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103.33333333333334</v>
          </cell>
        </row>
        <row r="426">
          <cell r="H426">
            <v>268</v>
          </cell>
          <cell r="I426" t="str">
            <v>ULLPAYACU</v>
          </cell>
          <cell r="J426">
            <v>3</v>
          </cell>
          <cell r="K426">
            <v>7</v>
          </cell>
          <cell r="L426">
            <v>1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11</v>
          </cell>
          <cell r="W426">
            <v>84</v>
          </cell>
          <cell r="X426">
            <v>13.095238095238097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0.33333333333333331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3</v>
          </cell>
          <cell r="BD426">
            <v>7</v>
          </cell>
          <cell r="BE426">
            <v>1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84.333333333333329</v>
          </cell>
        </row>
        <row r="427">
          <cell r="H427">
            <v>11690</v>
          </cell>
          <cell r="I427" t="str">
            <v>TRUENO COCHA</v>
          </cell>
          <cell r="J427">
            <v>12</v>
          </cell>
          <cell r="K427">
            <v>10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22</v>
          </cell>
          <cell r="W427">
            <v>106.33333333333333</v>
          </cell>
          <cell r="X427">
            <v>20.689655172413794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8.3333333333333339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</v>
          </cell>
          <cell r="BC427">
            <v>12</v>
          </cell>
          <cell r="BD427">
            <v>10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114.99999999999999</v>
          </cell>
        </row>
        <row r="428">
          <cell r="H428">
            <v>262</v>
          </cell>
          <cell r="I428" t="str">
            <v>CHUINTAR</v>
          </cell>
          <cell r="J428">
            <v>4</v>
          </cell>
          <cell r="K428">
            <v>6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10</v>
          </cell>
          <cell r="W428">
            <v>142.33333333333334</v>
          </cell>
          <cell r="X428">
            <v>7.0257611241217797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4</v>
          </cell>
          <cell r="BD428">
            <v>6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142.33333333333334</v>
          </cell>
        </row>
        <row r="429">
          <cell r="H429">
            <v>266</v>
          </cell>
          <cell r="I429" t="str">
            <v>NUEVO PROGRESO - HUITUYACU</v>
          </cell>
          <cell r="J429">
            <v>9</v>
          </cell>
          <cell r="K429">
            <v>17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26</v>
          </cell>
          <cell r="W429">
            <v>126.66666666666667</v>
          </cell>
          <cell r="X429">
            <v>20.526315789473685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7.666666666666667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9</v>
          </cell>
          <cell r="BD429">
            <v>17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134.33333333333334</v>
          </cell>
        </row>
        <row r="430">
          <cell r="H430">
            <v>267</v>
          </cell>
          <cell r="I430" t="str">
            <v>NUEVA YARINA Tsanchi Simon Kamarampi</v>
          </cell>
          <cell r="J430">
            <v>4</v>
          </cell>
          <cell r="K430">
            <v>10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14</v>
          </cell>
          <cell r="W430">
            <v>62.333333333333336</v>
          </cell>
          <cell r="X430">
            <v>22.45989304812834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4</v>
          </cell>
          <cell r="BD430">
            <v>10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62.333333333333336</v>
          </cell>
        </row>
        <row r="431">
          <cell r="H431">
            <v>6740</v>
          </cell>
          <cell r="I431" t="str">
            <v>DOMINGO COCHA - Rimachi</v>
          </cell>
          <cell r="J431">
            <v>3</v>
          </cell>
          <cell r="K431">
            <v>9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12</v>
          </cell>
          <cell r="W431">
            <v>62</v>
          </cell>
          <cell r="X431">
            <v>19.35483870967742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1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3</v>
          </cell>
          <cell r="BD431">
            <v>9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63</v>
          </cell>
        </row>
        <row r="432">
          <cell r="H432">
            <v>269</v>
          </cell>
          <cell r="I432" t="str">
            <v>UWIJINT</v>
          </cell>
          <cell r="J432">
            <v>5</v>
          </cell>
          <cell r="K432">
            <v>3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8</v>
          </cell>
          <cell r="W432">
            <v>78.666666666666671</v>
          </cell>
          <cell r="X432">
            <v>10.169491525423728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5</v>
          </cell>
          <cell r="BD432">
            <v>3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79.666666666666671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26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26</v>
          </cell>
        </row>
        <row r="434">
          <cell r="H434">
            <v>261</v>
          </cell>
          <cell r="I434" t="str">
            <v>MUSHACARUSHA</v>
          </cell>
          <cell r="J434">
            <v>9</v>
          </cell>
          <cell r="K434">
            <v>12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21</v>
          </cell>
          <cell r="W434">
            <v>58</v>
          </cell>
          <cell r="X434">
            <v>36.206896551724135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0.33333333333333331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9</v>
          </cell>
          <cell r="BD434">
            <v>12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58.333333333333336</v>
          </cell>
        </row>
        <row r="435">
          <cell r="H435">
            <v>29014</v>
          </cell>
          <cell r="I435" t="str">
            <v>PUERTO REQUENA</v>
          </cell>
          <cell r="J435">
            <v>5</v>
          </cell>
          <cell r="K435">
            <v>6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11</v>
          </cell>
          <cell r="W435">
            <v>48.333333333333336</v>
          </cell>
          <cell r="X435">
            <v>22.758620689655171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6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48.333333333333336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8.6666666666666661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0.33333333333333331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9</v>
          </cell>
        </row>
        <row r="437">
          <cell r="H437">
            <v>29012</v>
          </cell>
          <cell r="I437" t="str">
            <v>PUERTO PIRUMBA</v>
          </cell>
          <cell r="J437">
            <v>2</v>
          </cell>
          <cell r="K437">
            <v>12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14</v>
          </cell>
          <cell r="W437">
            <v>39.666666666666664</v>
          </cell>
          <cell r="X437">
            <v>35.294117647058826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2</v>
          </cell>
          <cell r="BD437">
            <v>12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39.666666666666664</v>
          </cell>
        </row>
        <row r="438">
          <cell r="H438">
            <v>260</v>
          </cell>
          <cell r="I438" t="str">
            <v>ALIANZA CRISTIANA</v>
          </cell>
          <cell r="J438">
            <v>18</v>
          </cell>
          <cell r="K438">
            <v>8</v>
          </cell>
          <cell r="L438">
            <v>3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29</v>
          </cell>
          <cell r="W438">
            <v>319.33333333333331</v>
          </cell>
          <cell r="X438">
            <v>9.0814196242171192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10.333333333333334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2</v>
          </cell>
          <cell r="BB438">
            <v>0</v>
          </cell>
          <cell r="BC438">
            <v>18</v>
          </cell>
          <cell r="BD438">
            <v>8</v>
          </cell>
          <cell r="BE438">
            <v>3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331.66666666666663</v>
          </cell>
        </row>
        <row r="439">
          <cell r="H439">
            <v>307</v>
          </cell>
          <cell r="I439" t="str">
            <v>TZEKUNZA</v>
          </cell>
          <cell r="J439">
            <v>4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4</v>
          </cell>
          <cell r="W439">
            <v>74.333333333333329</v>
          </cell>
          <cell r="X439">
            <v>5.3811659192825116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1.3333333333333333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1.3333333333333333</v>
          </cell>
          <cell r="BB439">
            <v>0</v>
          </cell>
          <cell r="BC439">
            <v>4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76.999999999999986</v>
          </cell>
        </row>
        <row r="440">
          <cell r="H440">
            <v>265</v>
          </cell>
          <cell r="I440" t="str">
            <v>WASHIENTZA</v>
          </cell>
          <cell r="J440">
            <v>3</v>
          </cell>
          <cell r="K440">
            <v>7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10</v>
          </cell>
          <cell r="W440">
            <v>193</v>
          </cell>
          <cell r="X440">
            <v>5.1813471502590671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0.66666666666666663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5.666666666666667</v>
          </cell>
          <cell r="BB440">
            <v>0</v>
          </cell>
          <cell r="BC440">
            <v>3</v>
          </cell>
          <cell r="BD440">
            <v>7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199.33333333333331</v>
          </cell>
        </row>
        <row r="441">
          <cell r="H441">
            <v>258</v>
          </cell>
          <cell r="I441" t="str">
            <v>NUEVO ANDOAS</v>
          </cell>
          <cell r="J441">
            <v>12</v>
          </cell>
          <cell r="K441">
            <v>9</v>
          </cell>
          <cell r="L441">
            <v>2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23</v>
          </cell>
          <cell r="W441">
            <v>366.66666666666669</v>
          </cell>
          <cell r="X441">
            <v>6.2727272727272725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1.3333333333333333</v>
          </cell>
          <cell r="AM441">
            <v>0</v>
          </cell>
          <cell r="AN441">
            <v>0</v>
          </cell>
          <cell r="AO441">
            <v>1</v>
          </cell>
          <cell r="AP441">
            <v>1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0</v>
          </cell>
          <cell r="BC441">
            <v>12</v>
          </cell>
          <cell r="BD441">
            <v>10</v>
          </cell>
          <cell r="BE441">
            <v>3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368</v>
          </cell>
        </row>
        <row r="442">
          <cell r="H442">
            <v>259</v>
          </cell>
          <cell r="I442" t="str">
            <v>ANDOAS VIEJO</v>
          </cell>
          <cell r="J442">
            <v>19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19</v>
          </cell>
          <cell r="W442">
            <v>213.66666666666666</v>
          </cell>
          <cell r="X442">
            <v>8.8923556942277706</v>
          </cell>
          <cell r="Y442">
            <v>2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2</v>
          </cell>
          <cell r="AL442">
            <v>0.33333333333333331</v>
          </cell>
          <cell r="AM442">
            <v>600</v>
          </cell>
          <cell r="AN442">
            <v>0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21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214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14.666666666666666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0.33333333333333331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15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125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5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130</v>
          </cell>
        </row>
        <row r="445">
          <cell r="H445">
            <v>264</v>
          </cell>
          <cell r="I445" t="str">
            <v>LOBOYACU</v>
          </cell>
          <cell r="J445">
            <v>4</v>
          </cell>
          <cell r="K445">
            <v>17</v>
          </cell>
          <cell r="L445">
            <v>8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29</v>
          </cell>
          <cell r="W445">
            <v>277.33333333333331</v>
          </cell>
          <cell r="X445">
            <v>10.45673076923077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0.66666666666666663</v>
          </cell>
          <cell r="AM445">
            <v>0</v>
          </cell>
          <cell r="AN445">
            <v>1</v>
          </cell>
          <cell r="AO445">
            <v>10</v>
          </cell>
          <cell r="AP445">
            <v>8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19</v>
          </cell>
          <cell r="BA445">
            <v>8.6666666666666661</v>
          </cell>
          <cell r="BB445">
            <v>219.23076923076925</v>
          </cell>
          <cell r="BC445">
            <v>5</v>
          </cell>
          <cell r="BD445">
            <v>27</v>
          </cell>
          <cell r="BE445">
            <v>16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286.66666666666669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4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4</v>
          </cell>
          <cell r="W446">
            <v>18.333333333333332</v>
          </cell>
          <cell r="X446">
            <v>21.81818181818182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4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18.333333333333332</v>
          </cell>
        </row>
        <row r="447">
          <cell r="H447">
            <v>251</v>
          </cell>
          <cell r="I447" t="str">
            <v>PUERTO AMERICA De Morona</v>
          </cell>
          <cell r="J447">
            <v>6</v>
          </cell>
          <cell r="K447">
            <v>4</v>
          </cell>
          <cell r="L447">
            <v>1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11</v>
          </cell>
          <cell r="W447">
            <v>123.66666666666667</v>
          </cell>
          <cell r="X447">
            <v>8.8948787061994601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3.3333333333333335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0.66666666666666663</v>
          </cell>
          <cell r="BB447">
            <v>0</v>
          </cell>
          <cell r="BC447">
            <v>6</v>
          </cell>
          <cell r="BD447">
            <v>4</v>
          </cell>
          <cell r="BE447">
            <v>1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127.66666666666667</v>
          </cell>
        </row>
        <row r="448">
          <cell r="H448">
            <v>252</v>
          </cell>
          <cell r="I448" t="str">
            <v>PUERTO ALEGRIA de Morona</v>
          </cell>
          <cell r="J448">
            <v>12</v>
          </cell>
          <cell r="K448">
            <v>6</v>
          </cell>
          <cell r="L448">
            <v>2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20</v>
          </cell>
          <cell r="W448">
            <v>137.66666666666666</v>
          </cell>
          <cell r="X448">
            <v>14.527845036319615</v>
          </cell>
          <cell r="Y448">
            <v>2</v>
          </cell>
          <cell r="Z448">
            <v>1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3</v>
          </cell>
          <cell r="AL448">
            <v>15.333333333333334</v>
          </cell>
          <cell r="AM448">
            <v>19.565217391304344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2.3333333333333335</v>
          </cell>
          <cell r="BB448">
            <v>0</v>
          </cell>
          <cell r="BC448">
            <v>14</v>
          </cell>
          <cell r="BD448">
            <v>7</v>
          </cell>
          <cell r="BE448">
            <v>2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155.33333333333334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10.666666666666666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10.666666666666666</v>
          </cell>
        </row>
        <row r="450">
          <cell r="H450">
            <v>254</v>
          </cell>
          <cell r="I450" t="str">
            <v>CABALLITO</v>
          </cell>
          <cell r="J450">
            <v>13</v>
          </cell>
          <cell r="K450">
            <v>7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20</v>
          </cell>
          <cell r="W450">
            <v>120.33333333333333</v>
          </cell>
          <cell r="X450">
            <v>16.62049861495845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0.33333333333333331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13</v>
          </cell>
          <cell r="BD450">
            <v>7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120.66666666666666</v>
          </cell>
        </row>
        <row r="451">
          <cell r="H451">
            <v>255</v>
          </cell>
          <cell r="I451" t="str">
            <v>SAN JUAN de Morona</v>
          </cell>
          <cell r="J451">
            <v>2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2</v>
          </cell>
          <cell r="W451">
            <v>122</v>
          </cell>
          <cell r="X451">
            <v>1.639344262295082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0.33333333333333331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0.33333333333333331</v>
          </cell>
          <cell r="BB451">
            <v>0</v>
          </cell>
          <cell r="BC451">
            <v>2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122.66666666666666</v>
          </cell>
        </row>
        <row r="452">
          <cell r="H452">
            <v>256</v>
          </cell>
          <cell r="I452" t="str">
            <v>PANINTZA</v>
          </cell>
          <cell r="J452">
            <v>5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5</v>
          </cell>
          <cell r="W452">
            <v>29</v>
          </cell>
          <cell r="X452">
            <v>17.241379310344829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5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29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2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61.333333333333336</v>
          </cell>
          <cell r="X453">
            <v>3.2608695652173911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2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61.333333333333336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4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4</v>
          </cell>
          <cell r="W454">
            <v>63.666666666666664</v>
          </cell>
          <cell r="X454">
            <v>6.2827225130890048</v>
          </cell>
          <cell r="Y454">
            <v>1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1</v>
          </cell>
          <cell r="AL454">
            <v>2.6666666666666665</v>
          </cell>
          <cell r="AM454">
            <v>37.5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</v>
          </cell>
          <cell r="BD454">
            <v>4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66.333333333333329</v>
          </cell>
        </row>
        <row r="455">
          <cell r="H455">
            <v>6826</v>
          </cell>
          <cell r="I455" t="str">
            <v>SHOROYA NUEVO</v>
          </cell>
          <cell r="J455">
            <v>2</v>
          </cell>
          <cell r="K455">
            <v>6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8</v>
          </cell>
          <cell r="W455">
            <v>74</v>
          </cell>
          <cell r="X455">
            <v>10.810810810810811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2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2</v>
          </cell>
          <cell r="BD455">
            <v>6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76</v>
          </cell>
        </row>
        <row r="456">
          <cell r="H456">
            <v>7014</v>
          </cell>
          <cell r="I456" t="str">
            <v>YANKUNTICH</v>
          </cell>
          <cell r="J456">
            <v>7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7</v>
          </cell>
          <cell r="W456">
            <v>56.666666666666664</v>
          </cell>
          <cell r="X456">
            <v>12.352941176470589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7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56.666666666666664</v>
          </cell>
        </row>
        <row r="457">
          <cell r="H457">
            <v>24414</v>
          </cell>
          <cell r="I457" t="str">
            <v>NUEVO PROGRESO DEL DATEM</v>
          </cell>
          <cell r="J457">
            <v>6</v>
          </cell>
          <cell r="K457">
            <v>3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9</v>
          </cell>
          <cell r="W457">
            <v>20</v>
          </cell>
          <cell r="X457">
            <v>45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6</v>
          </cell>
          <cell r="BD457">
            <v>3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20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7.333333333333333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7.333333333333333</v>
          </cell>
        </row>
        <row r="459">
          <cell r="H459">
            <v>32394</v>
          </cell>
          <cell r="I459" t="str">
            <v>DIAMANTE AZUL - RIO NAPO</v>
          </cell>
          <cell r="J459">
            <v>3</v>
          </cell>
          <cell r="K459">
            <v>4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7</v>
          </cell>
          <cell r="W459">
            <v>58</v>
          </cell>
          <cell r="X459">
            <v>12.068965517241379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4</v>
          </cell>
          <cell r="BD459">
            <v>4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58</v>
          </cell>
        </row>
        <row r="460">
          <cell r="H460">
            <v>32283</v>
          </cell>
          <cell r="I460" t="str">
            <v>SAN PEDRO DE TIPISHCA</v>
          </cell>
          <cell r="J460">
            <v>10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10</v>
          </cell>
          <cell r="W460">
            <v>75</v>
          </cell>
          <cell r="X460">
            <v>13.333333333333334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10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75</v>
          </cell>
        </row>
        <row r="461">
          <cell r="H461">
            <v>32416</v>
          </cell>
          <cell r="I461" t="str">
            <v>NINA RUMI - RIO NANAY</v>
          </cell>
          <cell r="J461">
            <v>14</v>
          </cell>
          <cell r="K461">
            <v>19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33</v>
          </cell>
          <cell r="W461">
            <v>34.333333333333336</v>
          </cell>
          <cell r="X461">
            <v>96.116504854368927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14</v>
          </cell>
          <cell r="BD461">
            <v>19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34.666666666666671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4</v>
          </cell>
          <cell r="K462">
            <v>2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6</v>
          </cell>
          <cell r="W462">
            <v>25.666666666666668</v>
          </cell>
          <cell r="X462">
            <v>23.376623376623375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4</v>
          </cell>
          <cell r="BD462">
            <v>2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25.666666666666668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3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3</v>
          </cell>
          <cell r="W463">
            <v>6.666666666666667</v>
          </cell>
          <cell r="X463">
            <v>44.999999999999993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3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6.666666666666667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8.3333333333333339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8.3333333333333339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8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8</v>
          </cell>
          <cell r="W465">
            <v>29.333333333333332</v>
          </cell>
          <cell r="X465">
            <v>27.272727272727277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8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29.333333333333332</v>
          </cell>
        </row>
        <row r="466">
          <cell r="H466">
            <v>32517</v>
          </cell>
          <cell r="I466" t="str">
            <v>TUPAC AMARU</v>
          </cell>
          <cell r="J466">
            <v>2</v>
          </cell>
          <cell r="K466">
            <v>5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7</v>
          </cell>
          <cell r="W466">
            <v>43.333333333333336</v>
          </cell>
          <cell r="X466">
            <v>16.153846153846153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2</v>
          </cell>
          <cell r="BD466">
            <v>5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43.333333333333336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3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3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3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3</v>
          </cell>
          <cell r="BA467">
            <v>0</v>
          </cell>
          <cell r="BB467">
            <v>0</v>
          </cell>
          <cell r="BC467">
            <v>0</v>
          </cell>
          <cell r="BD467">
            <v>6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2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2</v>
          </cell>
          <cell r="W468">
            <v>12</v>
          </cell>
          <cell r="X468">
            <v>16.666666666666664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2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12</v>
          </cell>
        </row>
        <row r="469">
          <cell r="H469">
            <v>32709</v>
          </cell>
          <cell r="I469" t="str">
            <v>SANTA SILVIA</v>
          </cell>
          <cell r="J469">
            <v>7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7</v>
          </cell>
          <cell r="W469">
            <v>60.666666666666664</v>
          </cell>
          <cell r="X469">
            <v>11.538461538461538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0.33333333333333331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7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61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2</v>
          </cell>
          <cell r="K470">
            <v>2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4</v>
          </cell>
          <cell r="W470">
            <v>12</v>
          </cell>
          <cell r="X470">
            <v>33.333333333333329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2</v>
          </cell>
          <cell r="BD470">
            <v>2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12</v>
          </cell>
        </row>
        <row r="471">
          <cell r="H471">
            <v>32710</v>
          </cell>
          <cell r="I471" t="str">
            <v>CUNINICO</v>
          </cell>
          <cell r="J471">
            <v>33</v>
          </cell>
          <cell r="K471">
            <v>22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55</v>
          </cell>
          <cell r="W471">
            <v>267</v>
          </cell>
          <cell r="X471">
            <v>20.599250936329589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2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33</v>
          </cell>
          <cell r="BD471">
            <v>22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269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2.6666666666666665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2.6666666666666665</v>
          </cell>
        </row>
        <row r="473">
          <cell r="H473">
            <v>33130</v>
          </cell>
          <cell r="I473" t="str">
            <v>SAN FERNANDO</v>
          </cell>
          <cell r="J473">
            <v>10</v>
          </cell>
          <cell r="K473">
            <v>4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14</v>
          </cell>
          <cell r="W473">
            <v>46</v>
          </cell>
          <cell r="X473">
            <v>30.434782608695656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10</v>
          </cell>
          <cell r="BD473">
            <v>4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47</v>
          </cell>
        </row>
        <row r="474">
          <cell r="H474">
            <v>32852</v>
          </cell>
          <cell r="I474" t="str">
            <v>NUEVA ALIANZA - RIO CHAMBIRA</v>
          </cell>
          <cell r="J474">
            <v>1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1</v>
          </cell>
          <cell r="W474">
            <v>1.6666666666666667</v>
          </cell>
          <cell r="X474">
            <v>60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1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1.6666666666666667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15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15</v>
          </cell>
        </row>
        <row r="476">
          <cell r="H476">
            <v>33385</v>
          </cell>
          <cell r="I476" t="str">
            <v>PUERTO ALEGRE DE LAGUNAS</v>
          </cell>
          <cell r="J476">
            <v>3</v>
          </cell>
          <cell r="K476">
            <v>1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4</v>
          </cell>
          <cell r="W476">
            <v>17</v>
          </cell>
          <cell r="X476">
            <v>23.52941176470588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3</v>
          </cell>
          <cell r="BD476">
            <v>1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17</v>
          </cell>
        </row>
        <row r="477">
          <cell r="H477">
            <v>33384</v>
          </cell>
          <cell r="I477" t="str">
            <v>UNION ZANCUDO DE LAGUNAS</v>
          </cell>
          <cell r="J477">
            <v>4</v>
          </cell>
          <cell r="K477">
            <v>7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11</v>
          </cell>
          <cell r="W477">
            <v>19.333333333333332</v>
          </cell>
          <cell r="X477">
            <v>56.896551724137936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4</v>
          </cell>
          <cell r="BD477">
            <v>7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19.333333333333332</v>
          </cell>
        </row>
        <row r="478">
          <cell r="H478">
            <v>33683</v>
          </cell>
          <cell r="I478" t="str">
            <v>NUEVO SAN LORENZO</v>
          </cell>
          <cell r="J478">
            <v>1</v>
          </cell>
          <cell r="K478">
            <v>3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4</v>
          </cell>
          <cell r="W478">
            <v>9.6666666666666661</v>
          </cell>
          <cell r="X478">
            <v>41.379310344827594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1.3333333333333333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0.33333333333333331</v>
          </cell>
          <cell r="BB478">
            <v>0</v>
          </cell>
          <cell r="BC478">
            <v>1</v>
          </cell>
          <cell r="BD478">
            <v>3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11.333333333333334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34.666666666666664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0.66666666666666663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35.333333333333329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22.333333333333332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22.333333333333332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1</v>
          </cell>
          <cell r="K482">
            <v>4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5</v>
          </cell>
          <cell r="W482">
            <v>13.333333333333334</v>
          </cell>
          <cell r="X482">
            <v>37.5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2.6666666666666665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1</v>
          </cell>
          <cell r="BD482">
            <v>4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16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42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0.33333333333333331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42.333333333333336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4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3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3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3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7</v>
          </cell>
          <cell r="K487">
            <v>2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9</v>
          </cell>
          <cell r="W487">
            <v>17</v>
          </cell>
          <cell r="X487">
            <v>52.941176470588239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7</v>
          </cell>
          <cell r="BD487">
            <v>2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17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1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1</v>
          </cell>
          <cell r="W488">
            <v>1</v>
          </cell>
          <cell r="X488">
            <v>100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1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1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1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1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1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2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2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2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4</v>
          </cell>
          <cell r="K492">
            <v>3</v>
          </cell>
          <cell r="L492">
            <v>2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9</v>
          </cell>
          <cell r="W492">
            <v>46</v>
          </cell>
          <cell r="X492">
            <v>19.565217391304348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4</v>
          </cell>
          <cell r="BD492">
            <v>3</v>
          </cell>
          <cell r="BE492">
            <v>2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46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  <sheetName val="Metas"/>
    </sheetNames>
    <sheetDataSet>
      <sheetData sheetId="0">
        <row r="6">
          <cell r="H6">
            <v>3</v>
          </cell>
          <cell r="I6" t="str">
            <v>HOSP.REGIONAL DE LORETO "Felipe Arriola Iglesias"</v>
          </cell>
          <cell r="J6">
            <v>0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0.33333333333333331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0.33333333333333331</v>
          </cell>
        </row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0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0.33333333333333331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0.33333333333333331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0.33333333333333331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0.33333333333333331</v>
          </cell>
        </row>
        <row r="9">
          <cell r="H9">
            <v>66</v>
          </cell>
          <cell r="I9" t="str">
            <v>SANTA CLOTILDE</v>
          </cell>
          <cell r="J9">
            <v>0</v>
          </cell>
          <cell r="K9">
            <v>1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10.333333333333334</v>
          </cell>
          <cell r="X9">
            <v>9.67741935483871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10.333333333333334</v>
          </cell>
        </row>
        <row r="10">
          <cell r="H10">
            <v>162</v>
          </cell>
          <cell r="I10" t="str">
            <v>HOSP CONTAMANA</v>
          </cell>
          <cell r="J10">
            <v>5</v>
          </cell>
          <cell r="K10">
            <v>2</v>
          </cell>
          <cell r="L10">
            <v>8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15</v>
          </cell>
          <cell r="W10">
            <v>11.333333333333334</v>
          </cell>
          <cell r="X10">
            <v>132.35294117647058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5</v>
          </cell>
          <cell r="AO10">
            <v>2</v>
          </cell>
          <cell r="AP10">
            <v>8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11.333333333333334</v>
          </cell>
        </row>
        <row r="11">
          <cell r="H11">
            <v>7</v>
          </cell>
          <cell r="I11" t="str">
            <v>MORONACOCHA</v>
          </cell>
          <cell r="J11">
            <v>1</v>
          </cell>
          <cell r="K11">
            <v>3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4</v>
          </cell>
          <cell r="W11">
            <v>10.666666666666666</v>
          </cell>
          <cell r="X11">
            <v>37.5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1</v>
          </cell>
          <cell r="AO11">
            <v>3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10.666666666666666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1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1</v>
          </cell>
          <cell r="X16">
            <v>100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2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2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2.6666666666666665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2.6666666666666665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1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1.3333333333333333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1.3333333333333333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1.3333333333333333</v>
          </cell>
        </row>
        <row r="23">
          <cell r="H23">
            <v>25</v>
          </cell>
          <cell r="I23" t="str">
            <v>SAN JUAN DE MIRAFLORES</v>
          </cell>
          <cell r="J23">
            <v>2</v>
          </cell>
          <cell r="K23">
            <v>1</v>
          </cell>
          <cell r="L23">
            <v>1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4</v>
          </cell>
          <cell r="W23">
            <v>16</v>
          </cell>
          <cell r="X23">
            <v>25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2</v>
          </cell>
          <cell r="AO23">
            <v>1</v>
          </cell>
          <cell r="AP23">
            <v>1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16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1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1</v>
          </cell>
          <cell r="W28">
            <v>3.6666666666666665</v>
          </cell>
          <cell r="X28">
            <v>27.272727272727277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3.6666666666666665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0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0.33333333333333331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0.33333333333333331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2.3333333333333335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2.3333333333333335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4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4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0.33333333333333331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0.33333333333333331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0.66666666666666663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0.66666666666666663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2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2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0.33333333333333331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0.33333333333333331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0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1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33</v>
          </cell>
          <cell r="I40" t="str">
            <v xml:space="preserve">PAUJIL </v>
          </cell>
          <cell r="J40">
            <v>1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4.333333333333333</v>
          </cell>
          <cell r="X40">
            <v>23.076923076923077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4.333333333333333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3.6666666666666665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3.6666666666666665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3.3333333333333335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3.3333333333333335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1</v>
          </cell>
          <cell r="L44">
            <v>3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5</v>
          </cell>
          <cell r="W44">
            <v>15</v>
          </cell>
          <cell r="X44">
            <v>33.333333333333329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1</v>
          </cell>
          <cell r="AO44">
            <v>1</v>
          </cell>
          <cell r="AP44">
            <v>3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15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0.33333333333333331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0.33333333333333331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0.33333333333333331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0.33333333333333331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0.66666666666666663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0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0.66666666666666663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0.66666666666666663</v>
          </cell>
        </row>
        <row r="54">
          <cell r="H54">
            <v>24</v>
          </cell>
          <cell r="I54" t="str">
            <v xml:space="preserve">CARDOZO </v>
          </cell>
          <cell r="J54">
            <v>3</v>
          </cell>
          <cell r="K54">
            <v>1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4</v>
          </cell>
          <cell r="W54">
            <v>25.666666666666668</v>
          </cell>
          <cell r="X54">
            <v>15.584415584415584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3</v>
          </cell>
          <cell r="AO54">
            <v>1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25.666666666666668</v>
          </cell>
        </row>
        <row r="55">
          <cell r="H55">
            <v>16</v>
          </cell>
          <cell r="I55" t="str">
            <v>BELLAVISTA NANAY</v>
          </cell>
          <cell r="J55">
            <v>2</v>
          </cell>
          <cell r="K55">
            <v>4</v>
          </cell>
          <cell r="L55">
            <v>2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8</v>
          </cell>
          <cell r="W55">
            <v>37.666666666666664</v>
          </cell>
          <cell r="X55">
            <v>21.238938053097346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2</v>
          </cell>
          <cell r="AO55">
            <v>4</v>
          </cell>
          <cell r="AP55">
            <v>2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37.666666666666664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0.33333333333333331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0.33333333333333331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2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0.33333333333333331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0.33333333333333331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3.3333333333333335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3.3333333333333335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12.333333333333334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12.333333333333334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1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1.3333333333333333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1.3333333333333333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2.6666666666666665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2.6666666666666665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0.33333333333333331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0.33333333333333331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0.33333333333333331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0.33333333333333331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0.33333333333333331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0.33333333333333331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2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2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0.33333333333333331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0.33333333333333331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2.6666666666666665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2.6666666666666665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12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12</v>
          </cell>
        </row>
        <row r="89">
          <cell r="H89">
            <v>285</v>
          </cell>
          <cell r="I89" t="str">
            <v>SAN RAFAEL</v>
          </cell>
          <cell r="J89">
            <v>1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0.66666666666666663</v>
          </cell>
          <cell r="X89">
            <v>150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1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0.66666666666666663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14370</v>
          </cell>
          <cell r="I92" t="str">
            <v>NUEVA VIDA DEL NAPO</v>
          </cell>
          <cell r="J92">
            <v>0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1.6666666666666667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0.33333333333333331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0.33333333333333331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2.3333333333333335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2.3333333333333335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2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</row>
        <row r="99">
          <cell r="H99">
            <v>64</v>
          </cell>
          <cell r="I99" t="str">
            <v>MAZAN</v>
          </cell>
          <cell r="J99">
            <v>2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2</v>
          </cell>
          <cell r="W99">
            <v>9</v>
          </cell>
          <cell r="X99">
            <v>22.222222222222221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9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5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5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0.33333333333333331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0.33333333333333331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0.33333333333333331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0.33333333333333331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0.66666666666666663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54</v>
          </cell>
          <cell r="I107" t="str">
            <v>INDIANA</v>
          </cell>
          <cell r="J107">
            <v>1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0.33333333333333331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0.33333333333333331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37</v>
          </cell>
          <cell r="I118" t="str">
            <v>TAMSHIYACU</v>
          </cell>
          <cell r="J118">
            <v>1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2</v>
          </cell>
          <cell r="X118">
            <v>50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1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2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0.33333333333333331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0.33333333333333331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2.6666666666666665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2.6666666666666665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118</v>
          </cell>
          <cell r="I133" t="str">
            <v>CABALLOCOCHA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8.3333333333333339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8.3333333333333339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0.33333333333333331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0.33333333333333331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0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121</v>
          </cell>
          <cell r="I136" t="str">
            <v>CUSHILLOCOCHA</v>
          </cell>
          <cell r="J136">
            <v>0</v>
          </cell>
          <cell r="K136">
            <v>0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18.333333333333332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18.333333333333332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0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1.3333333333333333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1.3333333333333333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5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0.33333333333333331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0.33333333333333331</v>
          </cell>
        </row>
        <row r="143">
          <cell r="H143">
            <v>113</v>
          </cell>
          <cell r="I143" t="str">
            <v xml:space="preserve">PEVAS </v>
          </cell>
          <cell r="J143">
            <v>0</v>
          </cell>
          <cell r="K143">
            <v>0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7.666666666666667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7.666666666666667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0.33333333333333331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0.33333333333333331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0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1.6666666666666667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1.6666666666666667</v>
          </cell>
        </row>
        <row r="149">
          <cell r="H149">
            <v>10488</v>
          </cell>
          <cell r="I149" t="str">
            <v>SAN JOSE DE COCHIQUINAS</v>
          </cell>
          <cell r="J149">
            <v>1</v>
          </cell>
          <cell r="K149">
            <v>5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6</v>
          </cell>
          <cell r="W149">
            <v>1</v>
          </cell>
          <cell r="X149">
            <v>600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5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</row>
        <row r="150">
          <cell r="H150">
            <v>24047</v>
          </cell>
          <cell r="I150" t="str">
            <v>BUEN JESUS DE PAZ</v>
          </cell>
          <cell r="J150">
            <v>0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8.6666666666666661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8.6666666666666661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127</v>
          </cell>
          <cell r="I153" t="str">
            <v>SANTA TERESA</v>
          </cell>
          <cell r="J153">
            <v>1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1</v>
          </cell>
          <cell r="W153">
            <v>3.3333333333333335</v>
          </cell>
          <cell r="X153">
            <v>30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1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3.3333333333333335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7.666666666666667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7.666666666666667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1.6666666666666667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1.6666666666666667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91</v>
          </cell>
          <cell r="I158" t="str">
            <v>NAUTA</v>
          </cell>
          <cell r="J158">
            <v>0</v>
          </cell>
          <cell r="K158">
            <v>1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11.333333333333334</v>
          </cell>
          <cell r="X158">
            <v>8.8235294117647047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0.5</v>
          </cell>
          <cell r="AM158">
            <v>0</v>
          </cell>
          <cell r="AN158">
            <v>0</v>
          </cell>
          <cell r="AO158">
            <v>1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11.833333333333334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0.33333333333333331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0.33333333333333331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0.33333333333333331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4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4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93</v>
          </cell>
          <cell r="I164" t="str">
            <v>MIRAFLORES</v>
          </cell>
          <cell r="J164">
            <v>1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1</v>
          </cell>
          <cell r="W164">
            <v>8.6666666666666661</v>
          </cell>
          <cell r="X164">
            <v>11.538461538461538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8.6666666666666661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4.666666666666667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4.666666666666667</v>
          </cell>
        </row>
        <row r="167">
          <cell r="H167">
            <v>15306</v>
          </cell>
          <cell r="I167" t="str">
            <v>CANAAN DEL CHIRIYACU</v>
          </cell>
          <cell r="J167">
            <v>1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1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5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5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0.33333333333333331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0.33333333333333331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0.33333333333333331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5.333333333333333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5.333333333333333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2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2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8.6666666666666661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8.6666666666666661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10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2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2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111</v>
          </cell>
          <cell r="I193" t="str">
            <v>CONCORDIA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2.3333333333333335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2.3333333333333335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3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1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25574</v>
          </cell>
          <cell r="I199" t="str">
            <v>SARAMURILLO</v>
          </cell>
          <cell r="J199">
            <v>0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2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1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0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1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1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1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2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2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0.33333333333333331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0.33333333333333331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0.66666666666666663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0.66666666666666663</v>
          </cell>
        </row>
        <row r="223">
          <cell r="H223">
            <v>169</v>
          </cell>
          <cell r="I223" t="str">
            <v>CHARASMANA</v>
          </cell>
          <cell r="J223">
            <v>1</v>
          </cell>
          <cell r="K223">
            <v>1</v>
          </cell>
          <cell r="L223">
            <v>2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4</v>
          </cell>
          <cell r="W223">
            <v>1.3333333333333333</v>
          </cell>
          <cell r="X223">
            <v>300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1</v>
          </cell>
          <cell r="AO223">
            <v>1</v>
          </cell>
          <cell r="AP223">
            <v>2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1.3333333333333333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0.33333333333333331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0.33333333333333331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185</v>
          </cell>
          <cell r="I233" t="str">
            <v>ORELLANA</v>
          </cell>
          <cell r="J233">
            <v>2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2.3333333333333335</v>
          </cell>
          <cell r="X233">
            <v>85.714285714285708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2.3333333333333335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0.33333333333333331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0.33333333333333331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0.33333333333333331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0.33333333333333331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0.33333333333333331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0.33333333333333331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0.33333333333333331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0</v>
          </cell>
          <cell r="K248">
            <v>0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0.33333333333333331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0.33333333333333331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1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3.6666666666666665</v>
          </cell>
          <cell r="X264">
            <v>27.272727272727277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1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3.6666666666666665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1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1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2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2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0.33333333333333331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0.33333333333333331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0.66666666666666663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0.66666666666666663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0.33333333333333331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0.33333333333333331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0.66666666666666663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0.66666666666666663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0.66666666666666663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0.66666666666666663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0.66666666666666663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0.66666666666666663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0.66666666666666663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0.66666666666666663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0.66666666666666663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0.66666666666666663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3.6666666666666665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3.6666666666666665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2</v>
          </cell>
          <cell r="L298">
            <v>1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3</v>
          </cell>
          <cell r="W298">
            <v>22.666666666666668</v>
          </cell>
          <cell r="X298">
            <v>13.23529411764706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2</v>
          </cell>
          <cell r="AP298">
            <v>1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22.666666666666668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1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0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0.66666666666666663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0.66666666666666663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4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4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7326</v>
          </cell>
          <cell r="I314" t="str">
            <v>INDEPENDENCIA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4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1.3333333333333333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1.3333333333333333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0.33333333333333331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0.33333333333333331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1.3333333333333333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1.3333333333333333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6.333333333333333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6.333333333333333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1.6666666666666667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1.6666666666666667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0.33333333333333331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0.33333333333333331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0.33333333333333331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1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1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11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11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2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2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4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4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0.66666666666666663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2.3333333333333335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2.3333333333333335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0.33333333333333331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0.33333333333333331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2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13.333333333333334</v>
          </cell>
          <cell r="X380">
            <v>15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13.333333333333334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2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0.33333333333333331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0.33333333333333331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0.33333333333333331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0.33333333333333331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0.33333333333333331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0.33333333333333331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0.33333333333333331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0.33333333333333331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3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3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1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1</v>
          </cell>
          <cell r="W392">
            <v>1.3333333333333333</v>
          </cell>
          <cell r="X392">
            <v>75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1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1.3333333333333333</v>
          </cell>
        </row>
        <row r="393">
          <cell r="H393">
            <v>16653</v>
          </cell>
          <cell r="I393" t="str">
            <v>MONTE CRISTO</v>
          </cell>
          <cell r="J393">
            <v>0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1</v>
          </cell>
          <cell r="K396">
            <v>3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4</v>
          </cell>
          <cell r="W396">
            <v>10.666666666666666</v>
          </cell>
          <cell r="X396">
            <v>37.5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3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10.666666666666666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0.66666666666666663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0.66666666666666663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250</v>
          </cell>
          <cell r="I400" t="str">
            <v>ATAHUALPA</v>
          </cell>
          <cell r="J400">
            <v>0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6730</v>
          </cell>
          <cell r="I403" t="str">
            <v>NUEVO JERUSALEN</v>
          </cell>
          <cell r="J403">
            <v>2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2</v>
          </cell>
          <cell r="W403">
            <v>1</v>
          </cell>
          <cell r="X403">
            <v>200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1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2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0.33333333333333331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0.33333333333333331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235</v>
          </cell>
          <cell r="I409" t="str">
            <v>SAN LORENZO</v>
          </cell>
          <cell r="J409">
            <v>4</v>
          </cell>
          <cell r="K409">
            <v>3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7</v>
          </cell>
          <cell r="W409">
            <v>27.666666666666668</v>
          </cell>
          <cell r="X409">
            <v>25.301204819277107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4</v>
          </cell>
          <cell r="AO409">
            <v>3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27.666666666666668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0.33333333333333331</v>
          </cell>
        </row>
        <row r="414">
          <cell r="H414">
            <v>239</v>
          </cell>
          <cell r="I414" t="str">
            <v>BUENA VISTA De Barranca</v>
          </cell>
          <cell r="J414">
            <v>0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0.66666666666666663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0.66666666666666663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0.33333333333333331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0.33333333333333331</v>
          </cell>
        </row>
        <row r="423">
          <cell r="H423">
            <v>242</v>
          </cell>
          <cell r="I423" t="str">
            <v>SAN MIGUEL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0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0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1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1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0.33333333333333331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0.33333333333333331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0.33333333333333331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0.33333333333333331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260</v>
          </cell>
          <cell r="I438" t="str">
            <v>ALIANZA CRISTIANA</v>
          </cell>
          <cell r="J438">
            <v>0</v>
          </cell>
          <cell r="K438">
            <v>0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307</v>
          </cell>
          <cell r="I439" t="str">
            <v>TZEKUNZA</v>
          </cell>
          <cell r="J439">
            <v>0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0.33333333333333331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0.33333333333333331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1.3333333333333333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1.3333333333333333</v>
          </cell>
        </row>
        <row r="441">
          <cell r="H441">
            <v>258</v>
          </cell>
          <cell r="I441" t="str">
            <v>NUEVO ANDOAS</v>
          </cell>
          <cell r="J441">
            <v>1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1</v>
          </cell>
          <cell r="W441">
            <v>4.666666666666667</v>
          </cell>
          <cell r="X441">
            <v>21.428571428571427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4.666666666666667</v>
          </cell>
        </row>
        <row r="442">
          <cell r="H442">
            <v>259</v>
          </cell>
          <cell r="I442" t="str">
            <v>ANDOAS VIEJO</v>
          </cell>
          <cell r="J442">
            <v>0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1</v>
          </cell>
        </row>
        <row r="445">
          <cell r="H445">
            <v>264</v>
          </cell>
          <cell r="I445" t="str">
            <v>LOBOYACU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2.6666666666666665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2.6666666666666665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0.66666666666666663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0.66666666666666663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0.33333333333333331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0.33333333333333331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254</v>
          </cell>
          <cell r="I450" t="str">
            <v>CABALLITO</v>
          </cell>
          <cell r="J450">
            <v>1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11691</v>
          </cell>
          <cell r="I454" t="str">
            <v>INCA ROCA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0.33333333333333331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0.33333333333333331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7014</v>
          </cell>
          <cell r="I456" t="str">
            <v>YANKUNTICH</v>
          </cell>
          <cell r="J456">
            <v>0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0.33333333333333331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0.33333333333333331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0.33333333333333331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0.33333333333333331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1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1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0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32709</v>
          </cell>
          <cell r="I469" t="str">
            <v>SANTA SILVIA</v>
          </cell>
          <cell r="J469">
            <v>0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32710</v>
          </cell>
          <cell r="I471" t="str">
            <v>CUNINICO</v>
          </cell>
          <cell r="J471">
            <v>1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1</v>
          </cell>
          <cell r="W471">
            <v>1</v>
          </cell>
          <cell r="X471">
            <v>100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1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1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1.3333333333333333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1.3333333333333333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</v>
          </cell>
          <cell r="I6" t="str">
            <v>HOSP.REGIONAL DE LORETO "Felipe Arriola Iglesias"</v>
          </cell>
          <cell r="J6">
            <v>1</v>
          </cell>
          <cell r="K6">
            <v>0</v>
          </cell>
          <cell r="L6">
            <v>0</v>
          </cell>
          <cell r="M6"/>
          <cell r="N6"/>
          <cell r="O6"/>
          <cell r="P6"/>
          <cell r="Q6"/>
          <cell r="R6"/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6</v>
          </cell>
          <cell r="AO6">
            <v>2</v>
          </cell>
          <cell r="AP6">
            <v>1</v>
          </cell>
          <cell r="AQ6"/>
          <cell r="AR6"/>
          <cell r="AS6"/>
          <cell r="AT6"/>
          <cell r="AU6"/>
          <cell r="AV6"/>
          <cell r="AW6"/>
          <cell r="AX6"/>
          <cell r="AY6"/>
          <cell r="AZ6">
            <v>9</v>
          </cell>
          <cell r="BA6">
            <v>0</v>
          </cell>
          <cell r="BB6">
            <v>0</v>
          </cell>
          <cell r="BC6">
            <v>7</v>
          </cell>
          <cell r="BD6">
            <v>2</v>
          </cell>
          <cell r="BE6">
            <v>1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</v>
          </cell>
          <cell r="I7" t="str">
            <v>HOSPITAL IQUITOS "Cesar Garayar Garcia"</v>
          </cell>
          <cell r="J7">
            <v>1</v>
          </cell>
          <cell r="K7">
            <v>0</v>
          </cell>
          <cell r="L7">
            <v>2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3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3</v>
          </cell>
          <cell r="AO7">
            <v>0</v>
          </cell>
          <cell r="AP7">
            <v>0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3</v>
          </cell>
          <cell r="BA7">
            <v>0</v>
          </cell>
          <cell r="BB7">
            <v>0</v>
          </cell>
          <cell r="BC7">
            <v>4</v>
          </cell>
          <cell r="BD7">
            <v>0</v>
          </cell>
          <cell r="BE7">
            <v>3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17</v>
          </cell>
          <cell r="AO8">
            <v>2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19</v>
          </cell>
          <cell r="BA8">
            <v>0</v>
          </cell>
          <cell r="BB8">
            <v>0</v>
          </cell>
          <cell r="BC8">
            <v>19</v>
          </cell>
          <cell r="BD8">
            <v>2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4</v>
          </cell>
          <cell r="AO9">
            <v>2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6</v>
          </cell>
          <cell r="BA9">
            <v>0</v>
          </cell>
          <cell r="BB9">
            <v>0</v>
          </cell>
          <cell r="BC9">
            <v>5</v>
          </cell>
          <cell r="BD9">
            <v>2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162</v>
          </cell>
          <cell r="I10" t="str">
            <v>HOSP CONTAMANA</v>
          </cell>
          <cell r="J10">
            <v>2</v>
          </cell>
          <cell r="K10">
            <v>1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2</v>
          </cell>
          <cell r="AO10">
            <v>3</v>
          </cell>
          <cell r="AP10">
            <v>3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8</v>
          </cell>
          <cell r="BA10">
            <v>0</v>
          </cell>
          <cell r="BB10">
            <v>0</v>
          </cell>
          <cell r="BC10">
            <v>4</v>
          </cell>
          <cell r="BD10">
            <v>4</v>
          </cell>
          <cell r="BE10">
            <v>3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MORONACOCHA</v>
          </cell>
          <cell r="J11">
            <v>0</v>
          </cell>
          <cell r="K11">
            <v>0</v>
          </cell>
          <cell r="L11">
            <v>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3</v>
          </cell>
          <cell r="AO11">
            <v>0</v>
          </cell>
          <cell r="AP11">
            <v>0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0</v>
          </cell>
          <cell r="BB11">
            <v>0</v>
          </cell>
          <cell r="BC11">
            <v>3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12</v>
          </cell>
          <cell r="I12" t="str">
            <v>MANACAMIRI</v>
          </cell>
          <cell r="J12">
            <v>0</v>
          </cell>
          <cell r="K12">
            <v>0</v>
          </cell>
          <cell r="L12">
            <v>0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270</v>
          </cell>
          <cell r="I13" t="str">
            <v>SAN JOSE DE LUPUNA</v>
          </cell>
          <cell r="J13">
            <v>0</v>
          </cell>
          <cell r="K13">
            <v>0</v>
          </cell>
          <cell r="L13">
            <v>0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6945</v>
          </cell>
          <cell r="I14" t="str">
            <v>NUEVO LIBERTAD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21334</v>
          </cell>
          <cell r="I15" t="str">
            <v>SANTA RITA DE NANAY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0</v>
          </cell>
          <cell r="AM16">
            <v>0</v>
          </cell>
          <cell r="AN16">
            <v>4</v>
          </cell>
          <cell r="AO16">
            <v>4</v>
          </cell>
          <cell r="AP16">
            <v>1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9</v>
          </cell>
          <cell r="BA16">
            <v>0</v>
          </cell>
          <cell r="BB16">
            <v>0</v>
          </cell>
          <cell r="BC16">
            <v>5</v>
          </cell>
          <cell r="BD16">
            <v>4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15</v>
          </cell>
          <cell r="I18" t="str">
            <v>PORVENIR de Iquitos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1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0</v>
          </cell>
          <cell r="BB18">
            <v>0</v>
          </cell>
          <cell r="BC18">
            <v>0</v>
          </cell>
          <cell r="BD18">
            <v>1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4</v>
          </cell>
          <cell r="I19" t="str">
            <v>SANTA MARIA DE NANAY</v>
          </cell>
          <cell r="J19">
            <v>0</v>
          </cell>
          <cell r="K19">
            <v>0</v>
          </cell>
          <cell r="L19">
            <v>0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5</v>
          </cell>
          <cell r="I20" t="str">
            <v>SAMITO</v>
          </cell>
          <cell r="J20">
            <v>0</v>
          </cell>
          <cell r="K20">
            <v>0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273</v>
          </cell>
          <cell r="I21" t="str">
            <v>SAN ANTONIO DE PINTUYACU</v>
          </cell>
          <cell r="J21">
            <v>0</v>
          </cell>
          <cell r="K21">
            <v>0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6</v>
          </cell>
          <cell r="I22" t="str">
            <v>DIAMANTE AZUL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25</v>
          </cell>
          <cell r="I23" t="str">
            <v>SAN JUAN DE MIRAFLORES</v>
          </cell>
          <cell r="J23">
            <v>1</v>
          </cell>
          <cell r="K23">
            <v>0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9</v>
          </cell>
          <cell r="AO23">
            <v>7</v>
          </cell>
          <cell r="AP23">
            <v>7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23</v>
          </cell>
          <cell r="BA23">
            <v>0</v>
          </cell>
          <cell r="BB23">
            <v>0</v>
          </cell>
          <cell r="BC23">
            <v>10</v>
          </cell>
          <cell r="BD23">
            <v>7</v>
          </cell>
          <cell r="BE23">
            <v>7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26052</v>
          </cell>
          <cell r="I24" t="str">
            <v>CENTRO DE SALUD MENTAL COMUNITARIO UKA YAKI TSA  WA</v>
          </cell>
          <cell r="J24">
            <v>0</v>
          </cell>
          <cell r="K24">
            <v>0</v>
          </cell>
          <cell r="L24">
            <v>0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27259</v>
          </cell>
          <cell r="I25" t="str">
            <v>CENTRO DE REFERENCIA DE INFECCIONE DE TRANSMISIÓN SEXUAL CERITS - SAN JUAN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27598</v>
          </cell>
          <cell r="I26" t="str">
            <v>CENTRO DE SALUD MENTAL COMUNITARIO IQUITOS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28</v>
          </cell>
          <cell r="I27" t="str">
            <v>RUMOCOCHA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6693</v>
          </cell>
          <cell r="I28" t="str">
            <v>MODELO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1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1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1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26</v>
          </cell>
          <cell r="I29" t="str">
            <v>PROGRESO De San Juan Bautista</v>
          </cell>
          <cell r="J29">
            <v>0</v>
          </cell>
          <cell r="K29">
            <v>1</v>
          </cell>
          <cell r="L29">
            <v>0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0</v>
          </cell>
          <cell r="BB29">
            <v>0</v>
          </cell>
          <cell r="BC29">
            <v>0</v>
          </cell>
          <cell r="BD29">
            <v>2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</v>
          </cell>
          <cell r="I30" t="str">
            <v>SANTO TOMAS de San Juan Bautista</v>
          </cell>
          <cell r="J30">
            <v>0</v>
          </cell>
          <cell r="K30">
            <v>0</v>
          </cell>
          <cell r="L30">
            <v>0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3</v>
          </cell>
          <cell r="AO30">
            <v>0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3</v>
          </cell>
          <cell r="BA30">
            <v>0</v>
          </cell>
          <cell r="BB30">
            <v>0</v>
          </cell>
          <cell r="BC30">
            <v>3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32</v>
          </cell>
          <cell r="I31" t="str">
            <v>QUISTOCOCHA</v>
          </cell>
          <cell r="J31">
            <v>0</v>
          </cell>
          <cell r="K31">
            <v>0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2</v>
          </cell>
          <cell r="BA31">
            <v>0</v>
          </cell>
          <cell r="BB31">
            <v>0</v>
          </cell>
          <cell r="BC31">
            <v>0</v>
          </cell>
          <cell r="BD31">
            <v>2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31</v>
          </cell>
          <cell r="I32" t="str">
            <v>ZUNGAROCOCHA</v>
          </cell>
          <cell r="J32">
            <v>0</v>
          </cell>
          <cell r="K32">
            <v>0</v>
          </cell>
          <cell r="L32">
            <v>0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35</v>
          </cell>
          <cell r="I33" t="str">
            <v>VARILLAL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1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</v>
          </cell>
          <cell r="BB33">
            <v>0</v>
          </cell>
          <cell r="BC33">
            <v>1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34</v>
          </cell>
          <cell r="I34" t="str">
            <v>MORALILLO</v>
          </cell>
          <cell r="J34">
            <v>0</v>
          </cell>
          <cell r="K34">
            <v>0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6846</v>
          </cell>
          <cell r="I35" t="str">
            <v>VILLA BUEN PASTOR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6794</v>
          </cell>
          <cell r="I36" t="str">
            <v xml:space="preserve">LOS DELFINES 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17213</v>
          </cell>
          <cell r="I37" t="str">
            <v>PEÑA NEGRA</v>
          </cell>
          <cell r="J37">
            <v>0</v>
          </cell>
          <cell r="K37">
            <v>0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29</v>
          </cell>
          <cell r="I38" t="str">
            <v xml:space="preserve">SANTA CLARA DE NANAY </v>
          </cell>
          <cell r="J38">
            <v>0</v>
          </cell>
          <cell r="K38">
            <v>1</v>
          </cell>
          <cell r="L38">
            <v>0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1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2</v>
          </cell>
          <cell r="BA38">
            <v>0</v>
          </cell>
          <cell r="BB38">
            <v>0</v>
          </cell>
          <cell r="BC38">
            <v>1</v>
          </cell>
          <cell r="BD38">
            <v>2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36</v>
          </cell>
          <cell r="I39" t="str">
            <v>SAN PABLO DE CUYANA</v>
          </cell>
          <cell r="J39">
            <v>0</v>
          </cell>
          <cell r="K39">
            <v>0</v>
          </cell>
          <cell r="L39">
            <v>0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3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3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3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6694</v>
          </cell>
          <cell r="I41" t="str">
            <v>CAHUIDE</v>
          </cell>
          <cell r="J41">
            <v>0</v>
          </cell>
          <cell r="K41">
            <v>0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2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2</v>
          </cell>
          <cell r="BA41">
            <v>0</v>
          </cell>
          <cell r="BB41">
            <v>0</v>
          </cell>
          <cell r="BC41">
            <v>0</v>
          </cell>
          <cell r="BD41">
            <v>2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27</v>
          </cell>
          <cell r="I42" t="str">
            <v>AMERICA de San Juan Bautista</v>
          </cell>
          <cell r="J42">
            <v>0</v>
          </cell>
          <cell r="K42">
            <v>0</v>
          </cell>
          <cell r="L42">
            <v>0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26050</v>
          </cell>
          <cell r="I43" t="str">
            <v>CENTRO DE SALUD MENTAL COMUNITARIO CARDOZO</v>
          </cell>
          <cell r="J43">
            <v>0</v>
          </cell>
          <cell r="K43">
            <v>0</v>
          </cell>
          <cell r="L43">
            <v>0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51</v>
          </cell>
          <cell r="I44" t="str">
            <v>6 DE OCTUBRE</v>
          </cell>
          <cell r="J44">
            <v>1</v>
          </cell>
          <cell r="K44">
            <v>2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2</v>
          </cell>
          <cell r="AO44">
            <v>3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5</v>
          </cell>
          <cell r="BA44">
            <v>0</v>
          </cell>
          <cell r="BB44">
            <v>0</v>
          </cell>
          <cell r="BC44">
            <v>3</v>
          </cell>
          <cell r="BD44">
            <v>5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52</v>
          </cell>
          <cell r="I45" t="str">
            <v>SOLEDAD De Villa Belen</v>
          </cell>
          <cell r="J45">
            <v>0</v>
          </cell>
          <cell r="K45">
            <v>0</v>
          </cell>
          <cell r="L45">
            <v>0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49</v>
          </cell>
          <cell r="I46" t="str">
            <v>SAN ANTONIO - RIO ITAYA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48</v>
          </cell>
          <cell r="I47" t="str">
            <v>MUNICHS - RIO ITAYA</v>
          </cell>
          <cell r="J47">
            <v>0</v>
          </cell>
          <cell r="K47">
            <v>0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275</v>
          </cell>
          <cell r="I48" t="str">
            <v>BELEN de Villa Belen</v>
          </cell>
          <cell r="J48">
            <v>0</v>
          </cell>
          <cell r="K48">
            <v>0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50</v>
          </cell>
          <cell r="I49" t="str">
            <v>CABO PANTOJA - R. AMAZONAS</v>
          </cell>
          <cell r="J49">
            <v>0</v>
          </cell>
          <cell r="K49">
            <v>0</v>
          </cell>
          <cell r="L49">
            <v>0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6848</v>
          </cell>
          <cell r="I50" t="str">
            <v>LUPUNA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276</v>
          </cell>
          <cell r="I51" t="str">
            <v>GALLITO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7221</v>
          </cell>
          <cell r="I52" t="str">
            <v>CANTA GALLO</v>
          </cell>
          <cell r="J52">
            <v>0</v>
          </cell>
          <cell r="K52">
            <v>0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23</v>
          </cell>
          <cell r="I53" t="str">
            <v xml:space="preserve">9 DE OCTUBRE </v>
          </cell>
          <cell r="J53">
            <v>0</v>
          </cell>
          <cell r="K53">
            <v>1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1</v>
          </cell>
          <cell r="AL53">
            <v>0</v>
          </cell>
          <cell r="AM53">
            <v>0</v>
          </cell>
          <cell r="AN53">
            <v>0</v>
          </cell>
          <cell r="AO53">
            <v>5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5</v>
          </cell>
          <cell r="BA53">
            <v>0</v>
          </cell>
          <cell r="BB53">
            <v>0</v>
          </cell>
          <cell r="BC53">
            <v>1</v>
          </cell>
          <cell r="BD53">
            <v>6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24</v>
          </cell>
          <cell r="I54" t="str">
            <v xml:space="preserve">CARDOZO </v>
          </cell>
          <cell r="J54">
            <v>0</v>
          </cell>
          <cell r="K54">
            <v>0</v>
          </cell>
          <cell r="L54">
            <v>0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2</v>
          </cell>
          <cell r="AO54">
            <v>0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</v>
          </cell>
          <cell r="BA54">
            <v>0</v>
          </cell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16</v>
          </cell>
          <cell r="I55" t="str">
            <v>BELLAVISTA NANAY</v>
          </cell>
          <cell r="J55">
            <v>0</v>
          </cell>
          <cell r="K55">
            <v>0</v>
          </cell>
          <cell r="L55">
            <v>0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1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</v>
          </cell>
          <cell r="AL55">
            <v>0</v>
          </cell>
          <cell r="AM55">
            <v>0</v>
          </cell>
          <cell r="AN55">
            <v>3</v>
          </cell>
          <cell r="AO55">
            <v>5</v>
          </cell>
          <cell r="AP55">
            <v>4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12</v>
          </cell>
          <cell r="BA55">
            <v>0</v>
          </cell>
          <cell r="BB55">
            <v>0</v>
          </cell>
          <cell r="BC55">
            <v>3</v>
          </cell>
          <cell r="BD55">
            <v>6</v>
          </cell>
          <cell r="BE55">
            <v>4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17</v>
          </cell>
          <cell r="I56" t="str">
            <v>PADRE COCHA</v>
          </cell>
          <cell r="J56">
            <v>0</v>
          </cell>
          <cell r="K56">
            <v>0</v>
          </cell>
          <cell r="L56">
            <v>0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18</v>
          </cell>
          <cell r="I57" t="str">
            <v>BARRIO FLORIDO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1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19</v>
          </cell>
          <cell r="I58" t="str">
            <v>SANTA MARIA DEL OJEAL</v>
          </cell>
          <cell r="J58">
            <v>0</v>
          </cell>
          <cell r="K58">
            <v>0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</v>
          </cell>
          <cell r="I59" t="str">
            <v>SANTA CLARA DEL OJEAL</v>
          </cell>
          <cell r="J59">
            <v>0</v>
          </cell>
          <cell r="K59">
            <v>0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21</v>
          </cell>
          <cell r="I60" t="str">
            <v>SARGENTO LORES</v>
          </cell>
          <cell r="J60">
            <v>0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22</v>
          </cell>
          <cell r="I61" t="str">
            <v>PICURO YACU</v>
          </cell>
          <cell r="J61">
            <v>0</v>
          </cell>
          <cell r="K61">
            <v>0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271</v>
          </cell>
          <cell r="I62" t="str">
            <v>MASUSA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2</v>
          </cell>
          <cell r="AO62">
            <v>4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6</v>
          </cell>
          <cell r="BA62">
            <v>0</v>
          </cell>
          <cell r="BB62">
            <v>0</v>
          </cell>
          <cell r="BC62">
            <v>2</v>
          </cell>
          <cell r="BD62">
            <v>4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272</v>
          </cell>
          <cell r="I63" t="str">
            <v>CENTRO FUERTE</v>
          </cell>
          <cell r="J63">
            <v>0</v>
          </cell>
          <cell r="K63">
            <v>0</v>
          </cell>
          <cell r="L63">
            <v>0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7220</v>
          </cell>
          <cell r="I64" t="str">
            <v>PUNTO ALEGRE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9</v>
          </cell>
          <cell r="I65" t="str">
            <v>SAN ANTONIO de Iquitos</v>
          </cell>
          <cell r="J65">
            <v>0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27572</v>
          </cell>
          <cell r="I66" t="str">
            <v>CENTRO DE SALUD MENTAL COMUNITARIO PUNCHANA</v>
          </cell>
          <cell r="J66">
            <v>0</v>
          </cell>
          <cell r="K66">
            <v>0</v>
          </cell>
          <cell r="L66">
            <v>0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13</v>
          </cell>
          <cell r="I67" t="str">
            <v>MAYNAS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14</v>
          </cell>
          <cell r="I68" t="str">
            <v xml:space="preserve">FERNANDO LORES </v>
          </cell>
          <cell r="J68">
            <v>0</v>
          </cell>
          <cell r="K68">
            <v>0</v>
          </cell>
          <cell r="L68">
            <v>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</v>
          </cell>
          <cell r="I69" t="str">
            <v>1º. DE ENERO</v>
          </cell>
          <cell r="J69">
            <v>0</v>
          </cell>
          <cell r="K69">
            <v>0</v>
          </cell>
          <cell r="L69">
            <v>0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1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</v>
          </cell>
          <cell r="BA69">
            <v>0</v>
          </cell>
          <cell r="BB69">
            <v>0</v>
          </cell>
          <cell r="BC69">
            <v>1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77</v>
          </cell>
          <cell r="I70" t="str">
            <v>EL ESTRECHO</v>
          </cell>
          <cell r="J70">
            <v>0</v>
          </cell>
          <cell r="K70">
            <v>0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82</v>
          </cell>
          <cell r="I71" t="str">
            <v>LA FLORIDA</v>
          </cell>
          <cell r="J71">
            <v>0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83</v>
          </cell>
          <cell r="I72" t="str">
            <v>SAN PEDRO DE TOTOYA</v>
          </cell>
          <cell r="J72">
            <v>0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84</v>
          </cell>
          <cell r="I73" t="str">
            <v>FLOR DE AGOSTO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85</v>
          </cell>
          <cell r="I74" t="str">
            <v>SAN FRANCISCO DE ERE</v>
          </cell>
          <cell r="J74">
            <v>0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86</v>
          </cell>
          <cell r="I75" t="str">
            <v>SANTA MERCEDES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80</v>
          </cell>
          <cell r="I76" t="str">
            <v>REMANSO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81</v>
          </cell>
          <cell r="I77" t="str">
            <v>BETANIA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78</v>
          </cell>
          <cell r="I78" t="str">
            <v>El ALAMO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79</v>
          </cell>
          <cell r="I79" t="str">
            <v>HUAPAPA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5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5</v>
          </cell>
          <cell r="BA79">
            <v>0</v>
          </cell>
          <cell r="BB79">
            <v>0</v>
          </cell>
          <cell r="BC79">
            <v>0</v>
          </cell>
          <cell r="BD79">
            <v>5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88</v>
          </cell>
          <cell r="I80" t="str">
            <v>SOPLIN VARGAS</v>
          </cell>
          <cell r="J80">
            <v>0</v>
          </cell>
          <cell r="K80">
            <v>0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87</v>
          </cell>
          <cell r="I81" t="str">
            <v>BELLAVISTA de Tnt. Manuel Clavero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287</v>
          </cell>
          <cell r="I82" t="str">
            <v>ANGUSILLA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89</v>
          </cell>
          <cell r="I83" t="str">
            <v>TRES FRONTERAS</v>
          </cell>
          <cell r="J83">
            <v>0</v>
          </cell>
          <cell r="K83">
            <v>0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90</v>
          </cell>
          <cell r="I84" t="str">
            <v>NUEVA ESPERANZA de Tent. Manuel Clavero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68</v>
          </cell>
          <cell r="I85" t="str">
            <v>NEGRO URCO</v>
          </cell>
          <cell r="J85">
            <v>0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2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2</v>
          </cell>
          <cell r="BA85">
            <v>0</v>
          </cell>
          <cell r="BB85">
            <v>0</v>
          </cell>
          <cell r="BC85">
            <v>2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69</v>
          </cell>
          <cell r="I86" t="str">
            <v>TACSHA CURARAY (Sta. María)</v>
          </cell>
          <cell r="J86">
            <v>0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283</v>
          </cell>
          <cell r="I87" t="str">
            <v>SAN LUIS DE TACSHA CURARAY</v>
          </cell>
          <cell r="J87">
            <v>0</v>
          </cell>
          <cell r="K87">
            <v>0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284</v>
          </cell>
          <cell r="I88" t="str">
            <v>RUMI TUNI</v>
          </cell>
          <cell r="J88">
            <v>0</v>
          </cell>
          <cell r="K88">
            <v>0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285</v>
          </cell>
          <cell r="I89" t="str">
            <v>SAN RAFAEL</v>
          </cell>
          <cell r="J89">
            <v>0</v>
          </cell>
          <cell r="K89">
            <v>0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286</v>
          </cell>
          <cell r="I90" t="str">
            <v>BUENA VISTA del Napo</v>
          </cell>
          <cell r="J90">
            <v>0</v>
          </cell>
          <cell r="K90">
            <v>0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67</v>
          </cell>
          <cell r="I91" t="str">
            <v>NUEVA LIBERTAD O TUTAPISHCO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14370</v>
          </cell>
          <cell r="I92" t="str">
            <v>NUEVA VIDA DEL NAPO</v>
          </cell>
          <cell r="J92">
            <v>1</v>
          </cell>
          <cell r="K92">
            <v>0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1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30036</v>
          </cell>
          <cell r="I93" t="str">
            <v>URBINA DEL NAPO</v>
          </cell>
          <cell r="J93">
            <v>0</v>
          </cell>
          <cell r="K93">
            <v>0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74</v>
          </cell>
          <cell r="I94" t="str">
            <v>CABO PANTOJA De Torres Causana</v>
          </cell>
          <cell r="J94">
            <v>0</v>
          </cell>
          <cell r="K94">
            <v>0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1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0</v>
          </cell>
          <cell r="BB94">
            <v>0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72</v>
          </cell>
          <cell r="I95" t="str">
            <v>TEMPESTAD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75</v>
          </cell>
          <cell r="I96" t="str">
            <v>TORRES CAUSANA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71</v>
          </cell>
          <cell r="I97" t="str">
            <v>ANGOTEROS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70</v>
          </cell>
          <cell r="I98" t="str">
            <v>CAMPO SERIO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64</v>
          </cell>
          <cell r="I99" t="str">
            <v>MAZAN</v>
          </cell>
          <cell r="J99">
            <v>0</v>
          </cell>
          <cell r="K99">
            <v>0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65</v>
          </cell>
          <cell r="I100" t="str">
            <v>TAMANCO</v>
          </cell>
          <cell r="J100">
            <v>0</v>
          </cell>
          <cell r="K100">
            <v>0</v>
          </cell>
          <cell r="L100">
            <v>0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279</v>
          </cell>
          <cell r="I101" t="str">
            <v>HUAMAN URCO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280</v>
          </cell>
          <cell r="I102" t="str">
            <v>MANGUA del Mazan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281</v>
          </cell>
          <cell r="I103" t="str">
            <v>SAN FRANCISCO DE BUEN PASO</v>
          </cell>
          <cell r="J103">
            <v>0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282</v>
          </cell>
          <cell r="I104" t="str">
            <v>LIBERTAD - RIO MAZAN</v>
          </cell>
          <cell r="J104">
            <v>0</v>
          </cell>
          <cell r="K104">
            <v>0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13005</v>
          </cell>
          <cell r="I105" t="str">
            <v>PUINAHUA BAJO NAPO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28965</v>
          </cell>
          <cell r="I106" t="str">
            <v>URCOMIRAÑO</v>
          </cell>
          <cell r="J106">
            <v>0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54</v>
          </cell>
          <cell r="I107" t="str">
            <v>INDIANA</v>
          </cell>
          <cell r="J107">
            <v>0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55</v>
          </cell>
          <cell r="I108" t="str">
            <v>MANITI I ZONA</v>
          </cell>
          <cell r="J108">
            <v>0</v>
          </cell>
          <cell r="K108">
            <v>0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56</v>
          </cell>
          <cell r="I109" t="str">
            <v>SANTA CECILIA</v>
          </cell>
          <cell r="J109">
            <v>0</v>
          </cell>
          <cell r="K109">
            <v>0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57</v>
          </cell>
          <cell r="I110" t="str">
            <v>YANAYACU DE BOMBONAJE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58</v>
          </cell>
          <cell r="I111" t="str">
            <v>VAINILLA</v>
          </cell>
          <cell r="J111">
            <v>0</v>
          </cell>
          <cell r="K111">
            <v>0</v>
          </cell>
          <cell r="L111">
            <v>0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59</v>
          </cell>
          <cell r="I112" t="str">
            <v>SINCHICUY</v>
          </cell>
          <cell r="J112">
            <v>0</v>
          </cell>
          <cell r="K112">
            <v>0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2</v>
          </cell>
          <cell r="AO112">
            <v>2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4</v>
          </cell>
          <cell r="BA112">
            <v>0</v>
          </cell>
          <cell r="BB112">
            <v>0</v>
          </cell>
          <cell r="BC112">
            <v>2</v>
          </cell>
          <cell r="BD112">
            <v>2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6946</v>
          </cell>
          <cell r="I113" t="str">
            <v>SAN PEDRO DE MANATI</v>
          </cell>
          <cell r="J113">
            <v>0</v>
          </cell>
          <cell r="K113">
            <v>0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63</v>
          </cell>
          <cell r="I114" t="str">
            <v>YANASHI</v>
          </cell>
          <cell r="J114">
            <v>0</v>
          </cell>
          <cell r="K114">
            <v>0</v>
          </cell>
          <cell r="L114">
            <v>0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62</v>
          </cell>
          <cell r="I115" t="str">
            <v>ORAN</v>
          </cell>
          <cell r="J115">
            <v>0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60</v>
          </cell>
          <cell r="I116" t="str">
            <v>FRANCISCO DE ORELLANA</v>
          </cell>
          <cell r="J116">
            <v>0</v>
          </cell>
          <cell r="K116">
            <v>0</v>
          </cell>
          <cell r="L116">
            <v>0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61</v>
          </cell>
          <cell r="I117" t="str">
            <v>SANTA MARIA DE MARUPA</v>
          </cell>
          <cell r="J117">
            <v>0</v>
          </cell>
          <cell r="K117">
            <v>0</v>
          </cell>
          <cell r="L117">
            <v>0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37</v>
          </cell>
          <cell r="I118" t="str">
            <v>TAMSHIYACU</v>
          </cell>
          <cell r="J118">
            <v>0</v>
          </cell>
          <cell r="K118">
            <v>0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3</v>
          </cell>
          <cell r="AO118">
            <v>3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6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47</v>
          </cell>
          <cell r="I119" t="str">
            <v>SAN SALVADOR DE OMAGUAS</v>
          </cell>
          <cell r="J119">
            <v>0</v>
          </cell>
          <cell r="K119">
            <v>0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45</v>
          </cell>
          <cell r="I120" t="str">
            <v>YACAPANA I ZONA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38</v>
          </cell>
          <cell r="I121" t="str">
            <v>SANTA ANA DE MUYUY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39</v>
          </cell>
          <cell r="I122" t="str">
            <v>DOS DE MAYO DE BELEN</v>
          </cell>
          <cell r="J122">
            <v>0</v>
          </cell>
          <cell r="K122">
            <v>0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40</v>
          </cell>
          <cell r="I123" t="str">
            <v>AUCAYO</v>
          </cell>
          <cell r="J123">
            <v>0</v>
          </cell>
          <cell r="K123">
            <v>0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41</v>
          </cell>
          <cell r="I124" t="str">
            <v>ESPERANZA TAHUAYO</v>
          </cell>
          <cell r="J124">
            <v>0</v>
          </cell>
          <cell r="K124">
            <v>0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42</v>
          </cell>
          <cell r="I125" t="str">
            <v>MANGUA DE FERNANDO LORES</v>
          </cell>
          <cell r="J125">
            <v>0</v>
          </cell>
          <cell r="K125">
            <v>0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43</v>
          </cell>
          <cell r="I126" t="str">
            <v>NUEVO PROGRESO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46</v>
          </cell>
          <cell r="I127" t="str">
            <v>NUEVO VALENTIN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277</v>
          </cell>
          <cell r="I128" t="str">
            <v>SERAFIN FILOMENO</v>
          </cell>
          <cell r="J128">
            <v>0</v>
          </cell>
          <cell r="K128">
            <v>0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6727</v>
          </cell>
          <cell r="I129" t="str">
            <v>PANGUANA II ZONA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24407</v>
          </cell>
          <cell r="I130" t="str">
            <v>CONSTANCIA</v>
          </cell>
          <cell r="J130">
            <v>0</v>
          </cell>
          <cell r="K130">
            <v>0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53</v>
          </cell>
          <cell r="I131" t="str">
            <v>ANGAMOS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4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4</v>
          </cell>
          <cell r="BA131">
            <v>0</v>
          </cell>
          <cell r="BB131">
            <v>0</v>
          </cell>
          <cell r="BC131">
            <v>0</v>
          </cell>
          <cell r="BD131">
            <v>4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278</v>
          </cell>
          <cell r="I132" t="str">
            <v>BUENAS LOMAS</v>
          </cell>
          <cell r="J132">
            <v>0</v>
          </cell>
          <cell r="K132">
            <v>0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118</v>
          </cell>
          <cell r="I133" t="str">
            <v>CABALLOCOCHA</v>
          </cell>
          <cell r="J133">
            <v>1</v>
          </cell>
          <cell r="K133">
            <v>4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10</v>
          </cell>
          <cell r="AO133">
            <v>13</v>
          </cell>
          <cell r="AP133">
            <v>1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24</v>
          </cell>
          <cell r="BA133">
            <v>0</v>
          </cell>
          <cell r="BB133">
            <v>0</v>
          </cell>
          <cell r="BC133">
            <v>11</v>
          </cell>
          <cell r="BD133">
            <v>17</v>
          </cell>
          <cell r="BE133">
            <v>1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119</v>
          </cell>
          <cell r="I134" t="str">
            <v>CHIMBOTE</v>
          </cell>
          <cell r="J134">
            <v>0</v>
          </cell>
          <cell r="K134">
            <v>0</v>
          </cell>
          <cell r="L134">
            <v>0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120</v>
          </cell>
          <cell r="I135" t="str">
            <v>ISLA TIGRE</v>
          </cell>
          <cell r="J135">
            <v>0</v>
          </cell>
          <cell r="K135">
            <v>1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1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1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1</v>
          </cell>
          <cell r="BA135">
            <v>0</v>
          </cell>
          <cell r="BB135">
            <v>0</v>
          </cell>
          <cell r="BC135">
            <v>0</v>
          </cell>
          <cell r="BD135">
            <v>2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121</v>
          </cell>
          <cell r="I136" t="str">
            <v>CUSHILLOCOCHA</v>
          </cell>
          <cell r="J136">
            <v>6</v>
          </cell>
          <cell r="K136">
            <v>5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11</v>
          </cell>
          <cell r="W136">
            <v>0</v>
          </cell>
          <cell r="X136">
            <v>0</v>
          </cell>
          <cell r="Y136">
            <v>1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0</v>
          </cell>
          <cell r="AM136">
            <v>0</v>
          </cell>
          <cell r="AN136">
            <v>5</v>
          </cell>
          <cell r="AO136">
            <v>5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10</v>
          </cell>
          <cell r="BA136">
            <v>0</v>
          </cell>
          <cell r="BB136">
            <v>0</v>
          </cell>
          <cell r="BC136">
            <v>12</v>
          </cell>
          <cell r="BD136">
            <v>10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76</v>
          </cell>
          <cell r="I137" t="str">
            <v>SAN ANTONIO DE CACAO</v>
          </cell>
          <cell r="J137">
            <v>0</v>
          </cell>
          <cell r="K137">
            <v>0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123</v>
          </cell>
          <cell r="I138" t="str">
            <v>SAN PABLO</v>
          </cell>
          <cell r="J138">
            <v>0</v>
          </cell>
          <cell r="K138">
            <v>2</v>
          </cell>
          <cell r="L138">
            <v>0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2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1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</v>
          </cell>
          <cell r="BA138">
            <v>0</v>
          </cell>
          <cell r="BB138">
            <v>0</v>
          </cell>
          <cell r="BC138">
            <v>0</v>
          </cell>
          <cell r="BD138">
            <v>3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124</v>
          </cell>
          <cell r="I139" t="str">
            <v>SANTA ELENA DE IMAZA</v>
          </cell>
          <cell r="J139">
            <v>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290</v>
          </cell>
          <cell r="I140" t="str">
            <v>SAN ANTONIO - BAJO AMAZONAS</v>
          </cell>
          <cell r="J140">
            <v>0</v>
          </cell>
          <cell r="K140">
            <v>0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21348</v>
          </cell>
          <cell r="I141" t="str">
            <v>SAN FELIPE</v>
          </cell>
          <cell r="J141">
            <v>0</v>
          </cell>
          <cell r="K141">
            <v>0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21349</v>
          </cell>
          <cell r="I142" t="str">
            <v>SAN ISIDRO</v>
          </cell>
          <cell r="J142">
            <v>0</v>
          </cell>
          <cell r="K142">
            <v>0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113</v>
          </cell>
          <cell r="I143" t="str">
            <v xml:space="preserve">PEVAS </v>
          </cell>
          <cell r="J143">
            <v>1</v>
          </cell>
          <cell r="K143">
            <v>1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6</v>
          </cell>
          <cell r="AO143">
            <v>5</v>
          </cell>
          <cell r="AP143">
            <v>2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13</v>
          </cell>
          <cell r="BA143">
            <v>0</v>
          </cell>
          <cell r="BB143">
            <v>0</v>
          </cell>
          <cell r="BC143">
            <v>7</v>
          </cell>
          <cell r="BD143">
            <v>6</v>
          </cell>
          <cell r="BE143">
            <v>2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114</v>
          </cell>
          <cell r="I144" t="str">
            <v>HUANTA</v>
          </cell>
          <cell r="J144">
            <v>0</v>
          </cell>
          <cell r="K144">
            <v>0</v>
          </cell>
          <cell r="L144">
            <v>0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115</v>
          </cell>
          <cell r="I145" t="str">
            <v>PUCAURQUILLO</v>
          </cell>
          <cell r="J145">
            <v>0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116</v>
          </cell>
          <cell r="I146" t="str">
            <v>BRILLO NUEVO</v>
          </cell>
          <cell r="J146">
            <v>0</v>
          </cell>
          <cell r="K146">
            <v>0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117</v>
          </cell>
          <cell r="I147" t="str">
            <v>SAN FRANCISCO De Pevas</v>
          </cell>
          <cell r="J147">
            <v>1</v>
          </cell>
          <cell r="K147">
            <v>0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2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6689</v>
          </cell>
          <cell r="I148" t="str">
            <v>NUEVO PEVAS</v>
          </cell>
          <cell r="J148">
            <v>0</v>
          </cell>
          <cell r="K148">
            <v>0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10488</v>
          </cell>
          <cell r="I149" t="str">
            <v>SAN JOSE DE COCHIQUINAS</v>
          </cell>
          <cell r="J149">
            <v>0</v>
          </cell>
          <cell r="K149">
            <v>3</v>
          </cell>
          <cell r="L149">
            <v>0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3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3</v>
          </cell>
          <cell r="BA149">
            <v>0</v>
          </cell>
          <cell r="BB149">
            <v>0</v>
          </cell>
          <cell r="BC149">
            <v>0</v>
          </cell>
          <cell r="BD149">
            <v>6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24047</v>
          </cell>
          <cell r="I150" t="str">
            <v>BUEN JESUS DE PAZ</v>
          </cell>
          <cell r="J150">
            <v>17</v>
          </cell>
          <cell r="K150">
            <v>0</v>
          </cell>
          <cell r="L150">
            <v>0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17</v>
          </cell>
          <cell r="W150">
            <v>0</v>
          </cell>
          <cell r="X150">
            <v>0</v>
          </cell>
          <cell r="Y150">
            <v>1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1</v>
          </cell>
          <cell r="AL150">
            <v>0</v>
          </cell>
          <cell r="AM150">
            <v>0</v>
          </cell>
          <cell r="AN150">
            <v>16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16</v>
          </cell>
          <cell r="BA150">
            <v>0</v>
          </cell>
          <cell r="BB150">
            <v>0</v>
          </cell>
          <cell r="BC150">
            <v>34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125</v>
          </cell>
          <cell r="I151" t="str">
            <v xml:space="preserve">ISLANDIA del Yavari </v>
          </cell>
          <cell r="J151">
            <v>0</v>
          </cell>
          <cell r="K151">
            <v>0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2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4</v>
          </cell>
          <cell r="BA151">
            <v>0</v>
          </cell>
          <cell r="BB151">
            <v>0</v>
          </cell>
          <cell r="BC151">
            <v>2</v>
          </cell>
          <cell r="BD151">
            <v>0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126</v>
          </cell>
          <cell r="I152" t="str">
            <v>BUEN SUCESO</v>
          </cell>
          <cell r="J152">
            <v>0</v>
          </cell>
          <cell r="K152">
            <v>0</v>
          </cell>
          <cell r="L152">
            <v>0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127</v>
          </cell>
          <cell r="I153" t="str">
            <v>SANTA TERESA</v>
          </cell>
          <cell r="J153">
            <v>0</v>
          </cell>
          <cell r="K153">
            <v>0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128</v>
          </cell>
          <cell r="I154" t="str">
            <v>NUEVA ESPERANZA del Yavari</v>
          </cell>
          <cell r="J154">
            <v>0</v>
          </cell>
          <cell r="K154">
            <v>0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291</v>
          </cell>
          <cell r="I155" t="str">
            <v>SANTA ROSA De Ramon Castilla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1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</v>
          </cell>
          <cell r="BA155">
            <v>0</v>
          </cell>
          <cell r="BB155">
            <v>0</v>
          </cell>
          <cell r="BC155">
            <v>1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122</v>
          </cell>
          <cell r="I156" t="str">
            <v>BELLAVISTA CALLARU</v>
          </cell>
          <cell r="J156">
            <v>0</v>
          </cell>
          <cell r="K156">
            <v>0</v>
          </cell>
          <cell r="L156">
            <v>0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292</v>
          </cell>
          <cell r="I157" t="str">
            <v>PUERTO ALEGRIA de Ramon Castilla</v>
          </cell>
          <cell r="J157">
            <v>0</v>
          </cell>
          <cell r="K157">
            <v>0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91</v>
          </cell>
          <cell r="I158" t="str">
            <v>NAUTA</v>
          </cell>
          <cell r="J158">
            <v>19</v>
          </cell>
          <cell r="K158">
            <v>31</v>
          </cell>
          <cell r="L158">
            <v>3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53</v>
          </cell>
          <cell r="W158">
            <v>0</v>
          </cell>
          <cell r="X158">
            <v>0</v>
          </cell>
          <cell r="Y158">
            <v>4</v>
          </cell>
          <cell r="Z158">
            <v>0</v>
          </cell>
          <cell r="AA158">
            <v>1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5</v>
          </cell>
          <cell r="AL158">
            <v>0</v>
          </cell>
          <cell r="AM158">
            <v>0</v>
          </cell>
          <cell r="AN158">
            <v>36</v>
          </cell>
          <cell r="AO158">
            <v>65</v>
          </cell>
          <cell r="AP158">
            <v>10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111</v>
          </cell>
          <cell r="BA158">
            <v>0</v>
          </cell>
          <cell r="BB158">
            <v>0</v>
          </cell>
          <cell r="BC158">
            <v>59</v>
          </cell>
          <cell r="BD158">
            <v>96</v>
          </cell>
          <cell r="BE158">
            <v>14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92</v>
          </cell>
          <cell r="I159" t="str">
            <v>SAN JOAQUIN DE OMAGUAS</v>
          </cell>
          <cell r="J159">
            <v>0</v>
          </cell>
          <cell r="K159">
            <v>0</v>
          </cell>
          <cell r="L159">
            <v>0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97</v>
          </cell>
          <cell r="I160" t="str">
            <v>SAN REGIS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95</v>
          </cell>
          <cell r="I161" t="str">
            <v>SANTA FE</v>
          </cell>
          <cell r="J161">
            <v>0</v>
          </cell>
          <cell r="K161">
            <v>0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96</v>
          </cell>
          <cell r="I162" t="str">
            <v>GRAU</v>
          </cell>
          <cell r="J162">
            <v>0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25590</v>
          </cell>
          <cell r="I163" t="str">
            <v>SAN JUAN DE PURITANIA</v>
          </cell>
          <cell r="J163">
            <v>0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93</v>
          </cell>
          <cell r="I164" t="str">
            <v>MIRAFLORES</v>
          </cell>
          <cell r="J164">
            <v>0</v>
          </cell>
          <cell r="K164">
            <v>0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1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0</v>
          </cell>
          <cell r="BC164">
            <v>1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94</v>
          </cell>
          <cell r="I165" t="str">
            <v>PALIZADA</v>
          </cell>
          <cell r="J165">
            <v>0</v>
          </cell>
          <cell r="K165">
            <v>0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7041</v>
          </cell>
          <cell r="I166" t="str">
            <v>NUEVA YORK</v>
          </cell>
          <cell r="J166">
            <v>0</v>
          </cell>
          <cell r="K166">
            <v>0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15306</v>
          </cell>
          <cell r="I167" t="str">
            <v>CANAAN DEL CHIRIYACU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26374</v>
          </cell>
          <cell r="I168" t="str">
            <v>BAGAZAN DEL RIO MARAÑON</v>
          </cell>
          <cell r="J168">
            <v>0</v>
          </cell>
          <cell r="K168">
            <v>0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26611</v>
          </cell>
          <cell r="I169" t="str">
            <v>SUCRE DEL RIO MARAÑON</v>
          </cell>
          <cell r="J169">
            <v>0</v>
          </cell>
          <cell r="K169">
            <v>0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98</v>
          </cell>
          <cell r="I170" t="str">
            <v xml:space="preserve">SANTA RITA DE CASTILLA </v>
          </cell>
          <cell r="J170">
            <v>0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99</v>
          </cell>
          <cell r="I171" t="str">
            <v>SANTA ISABEL DE YUMBATURO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1</v>
          </cell>
          <cell r="BA171">
            <v>0</v>
          </cell>
          <cell r="BB171">
            <v>0</v>
          </cell>
          <cell r="BC171">
            <v>1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100</v>
          </cell>
          <cell r="I172" t="str">
            <v>SANTA ROSA DE LAGARTO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32054</v>
          </cell>
          <cell r="I173" t="str">
            <v>SAN JOSE DE SAMIRIA</v>
          </cell>
          <cell r="J173">
            <v>0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6728</v>
          </cell>
          <cell r="I174" t="str">
            <v>LEONCIO PRADO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30800</v>
          </cell>
          <cell r="I175" t="str">
            <v>CENTRO DE SALUD MENTAL NAUTA</v>
          </cell>
          <cell r="J175">
            <v>0</v>
          </cell>
          <cell r="K175">
            <v>0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25007</v>
          </cell>
          <cell r="I176" t="str">
            <v>ROCA FUERTE DE PARINARI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105</v>
          </cell>
          <cell r="I177" t="str">
            <v>VILLA TROMPETEROS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7448</v>
          </cell>
          <cell r="I178" t="str">
            <v>BELEN DE TROMPETEROS</v>
          </cell>
          <cell r="J178">
            <v>0</v>
          </cell>
          <cell r="K178">
            <v>0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7459</v>
          </cell>
          <cell r="I179" t="str">
            <v>PUCACURO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5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  <cell r="BA179">
            <v>0</v>
          </cell>
          <cell r="BB179">
            <v>0</v>
          </cell>
          <cell r="BC179">
            <v>5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106</v>
          </cell>
          <cell r="I180" t="str">
            <v>PAMPA HERMOSA DE TROMPETEROS</v>
          </cell>
          <cell r="J180">
            <v>0</v>
          </cell>
          <cell r="K180">
            <v>0</v>
          </cell>
          <cell r="L180">
            <v>0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107</v>
          </cell>
          <cell r="I181" t="str">
            <v>NUEVA JERUSALEN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108</v>
          </cell>
          <cell r="I182" t="str">
            <v>PROVIDENCIA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15291</v>
          </cell>
          <cell r="I183" t="str">
            <v>NUEVO PORVENIR</v>
          </cell>
          <cell r="J183">
            <v>0</v>
          </cell>
          <cell r="K183">
            <v>0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18148</v>
          </cell>
          <cell r="I184" t="str">
            <v>SANTA ISABEL DE COPAL</v>
          </cell>
          <cell r="J184">
            <v>0</v>
          </cell>
          <cell r="K184">
            <v>0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18666</v>
          </cell>
          <cell r="I185" t="str">
            <v>BOCA DEL COPA DEL RIO CORRIENTES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18739</v>
          </cell>
          <cell r="I186" t="str">
            <v>NUEVO SAN MARTIN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18740</v>
          </cell>
          <cell r="I187" t="str">
            <v>VALENCIA</v>
          </cell>
          <cell r="J187">
            <v>0</v>
          </cell>
          <cell r="K187">
            <v>0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18741</v>
          </cell>
          <cell r="I188" t="str">
            <v>JOSE OLAYA DEL RIO CORRIENTES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25605</v>
          </cell>
          <cell r="I189" t="str">
            <v>SAN JOSE DE NUEVA ESPERANZA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109</v>
          </cell>
          <cell r="I190" t="str">
            <v>MAYPUCO</v>
          </cell>
          <cell r="J190">
            <v>0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1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0</v>
          </cell>
          <cell r="BC190">
            <v>0</v>
          </cell>
          <cell r="BD190">
            <v>1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112</v>
          </cell>
          <cell r="I191" t="str">
            <v>REFORMA</v>
          </cell>
          <cell r="J191">
            <v>0</v>
          </cell>
          <cell r="K191">
            <v>5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5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5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5</v>
          </cell>
          <cell r="BA191">
            <v>0</v>
          </cell>
          <cell r="BB191">
            <v>0</v>
          </cell>
          <cell r="BC191">
            <v>0</v>
          </cell>
          <cell r="BD191">
            <v>10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110</v>
          </cell>
          <cell r="I192" t="str">
            <v>NUEVA ESPERANZA de Urarinas</v>
          </cell>
          <cell r="J192">
            <v>0</v>
          </cell>
          <cell r="K192">
            <v>0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111</v>
          </cell>
          <cell r="I193" t="str">
            <v>CONCORDIA</v>
          </cell>
          <cell r="J193">
            <v>1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3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3</v>
          </cell>
          <cell r="BA193">
            <v>0</v>
          </cell>
          <cell r="BB193">
            <v>0</v>
          </cell>
          <cell r="BC193">
            <v>4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6924</v>
          </cell>
          <cell r="I194" t="str">
            <v>ANGORA</v>
          </cell>
          <cell r="J194">
            <v>0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31794</v>
          </cell>
          <cell r="I195" t="str">
            <v>NUEVA ALIANZA</v>
          </cell>
          <cell r="J195">
            <v>0</v>
          </cell>
          <cell r="K195">
            <v>0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288</v>
          </cell>
          <cell r="I196" t="str">
            <v>SAN JOSE DE SARAMURO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31394</v>
          </cell>
          <cell r="I197" t="str">
            <v>PIJUAYAL DEL CHAMBIRA</v>
          </cell>
          <cell r="J197">
            <v>0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30842</v>
          </cell>
          <cell r="I198" t="str">
            <v>NUEVO PROGRESO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25574</v>
          </cell>
          <cell r="I199" t="str">
            <v>SARAMURILLO</v>
          </cell>
          <cell r="J199">
            <v>1</v>
          </cell>
          <cell r="K199">
            <v>0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101</v>
          </cell>
          <cell r="I200" t="str">
            <v>INTUTO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102</v>
          </cell>
          <cell r="I201" t="str">
            <v>LIBERTAD DEL TIGRE</v>
          </cell>
          <cell r="J201">
            <v>0</v>
          </cell>
          <cell r="K201">
            <v>0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1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104</v>
          </cell>
          <cell r="I202" t="str">
            <v>12 DE OCTUBRE</v>
          </cell>
          <cell r="J202">
            <v>0</v>
          </cell>
          <cell r="K202">
            <v>1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1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1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0</v>
          </cell>
          <cell r="BD202">
            <v>2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103</v>
          </cell>
          <cell r="I203" t="str">
            <v>PAICHE PLAYA</v>
          </cell>
          <cell r="J203">
            <v>0</v>
          </cell>
          <cell r="K203">
            <v>0</v>
          </cell>
          <cell r="L203">
            <v>0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289</v>
          </cell>
          <cell r="I204" t="str">
            <v>PIURA</v>
          </cell>
          <cell r="J204">
            <v>0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31817</v>
          </cell>
          <cell r="I205" t="str">
            <v>HUACACHINA - RIO TIGRE</v>
          </cell>
          <cell r="J205">
            <v>0</v>
          </cell>
          <cell r="K205">
            <v>0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14717</v>
          </cell>
          <cell r="I206" t="str">
            <v>SAN JUAN DE PAVAYACU</v>
          </cell>
          <cell r="J206">
            <v>0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18573</v>
          </cell>
          <cell r="I207" t="str">
            <v>VISTA ALEGRE DE EL ALTO TIGRE</v>
          </cell>
          <cell r="J207">
            <v>0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26116</v>
          </cell>
          <cell r="I208" t="str">
            <v>BELLAVISTA DEL RIO TIGRE</v>
          </cell>
          <cell r="J208">
            <v>0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26631</v>
          </cell>
          <cell r="I209" t="str">
            <v>BELEN DE RIO TIGRE</v>
          </cell>
          <cell r="J209">
            <v>0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26839</v>
          </cell>
          <cell r="I210" t="str">
            <v>MARSELLA</v>
          </cell>
          <cell r="J210">
            <v>0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26060</v>
          </cell>
          <cell r="I211" t="str">
            <v>8 DE MAYO</v>
          </cell>
          <cell r="J211">
            <v>0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163</v>
          </cell>
          <cell r="I212" t="str">
            <v>SANTA ROSA CHIA TIPISHCA</v>
          </cell>
          <cell r="J212">
            <v>0</v>
          </cell>
          <cell r="K212">
            <v>0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164</v>
          </cell>
          <cell r="I213" t="str">
            <v>CANAAN</v>
          </cell>
          <cell r="J213">
            <v>0</v>
          </cell>
          <cell r="K213">
            <v>0</v>
          </cell>
          <cell r="L213">
            <v>0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165</v>
          </cell>
          <cell r="I214" t="str">
            <v>PROGRESO de Contamana</v>
          </cell>
          <cell r="J214">
            <v>0</v>
          </cell>
          <cell r="K214">
            <v>0</v>
          </cell>
          <cell r="L214">
            <v>0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166</v>
          </cell>
          <cell r="I215" t="str">
            <v>HOLANDA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167</v>
          </cell>
          <cell r="I216" t="str">
            <v>TUMBES</v>
          </cell>
          <cell r="J216">
            <v>0</v>
          </cell>
          <cell r="K216">
            <v>0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294</v>
          </cell>
          <cell r="I217" t="str">
            <v>SAN PABLO DE SINUYA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31810</v>
          </cell>
          <cell r="I218" t="str">
            <v>CENTRO DE SALUD MENTAL COMUNITARIO - CONTAMANA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295</v>
          </cell>
          <cell r="I219" t="str">
            <v>SANTA ROSA DEL PISQUI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31703</v>
          </cell>
          <cell r="I220" t="str">
            <v>CANAAN DE TIPISHCA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6763</v>
          </cell>
          <cell r="I221" t="str">
            <v>NUEVO OLAYA</v>
          </cell>
          <cell r="J221">
            <v>0</v>
          </cell>
          <cell r="K221">
            <v>0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168</v>
          </cell>
          <cell r="I222" t="str">
            <v>NUEVO EDEN</v>
          </cell>
          <cell r="J222">
            <v>0</v>
          </cell>
          <cell r="K222">
            <v>0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1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1</v>
          </cell>
          <cell r="BA222">
            <v>0</v>
          </cell>
          <cell r="BB222">
            <v>0</v>
          </cell>
          <cell r="BC222">
            <v>0</v>
          </cell>
          <cell r="BD222">
            <v>1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169</v>
          </cell>
          <cell r="I223" t="str">
            <v>CHARASMANA</v>
          </cell>
          <cell r="J223">
            <v>0</v>
          </cell>
          <cell r="K223">
            <v>0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26489</v>
          </cell>
          <cell r="I224" t="str">
            <v>MANCO CAPAC</v>
          </cell>
          <cell r="J224">
            <v>0</v>
          </cell>
          <cell r="K224">
            <v>0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26490</v>
          </cell>
          <cell r="I225" t="str">
            <v>SHETEVO</v>
          </cell>
          <cell r="J225">
            <v>0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31356</v>
          </cell>
          <cell r="I226" t="str">
            <v>NUEVO SUCRE</v>
          </cell>
          <cell r="J226">
            <v>0</v>
          </cell>
          <cell r="K226">
            <v>0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26486</v>
          </cell>
          <cell r="I227" t="str">
            <v>LIBERTADOR</v>
          </cell>
          <cell r="J227">
            <v>0</v>
          </cell>
          <cell r="K227">
            <v>0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26487</v>
          </cell>
          <cell r="I228" t="str">
            <v>SAN FRANCISCO DE ROMPEO</v>
          </cell>
          <cell r="J228">
            <v>0</v>
          </cell>
          <cell r="K228">
            <v>0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0</v>
          </cell>
          <cell r="BB228">
            <v>0</v>
          </cell>
          <cell r="BC228">
            <v>0</v>
          </cell>
          <cell r="BD228">
            <v>1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31146</v>
          </cell>
          <cell r="I229" t="str">
            <v>PUESTO DE SALUD DEL CENTRO POBLADO SAN CARLOS</v>
          </cell>
          <cell r="J229">
            <v>0</v>
          </cell>
          <cell r="K229">
            <v>0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26496</v>
          </cell>
          <cell r="I230" t="str">
            <v>VENCEDOR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176</v>
          </cell>
          <cell r="I231" t="str">
            <v>PAMPA HERMOZA de Pampa Hermoza</v>
          </cell>
          <cell r="J231">
            <v>0</v>
          </cell>
          <cell r="K231">
            <v>0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31156</v>
          </cell>
          <cell r="I232" t="str">
            <v>PACASHANAYA</v>
          </cell>
          <cell r="J232">
            <v>0</v>
          </cell>
          <cell r="K232">
            <v>0</v>
          </cell>
          <cell r="L232">
            <v>0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1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1</v>
          </cell>
          <cell r="BA232">
            <v>0</v>
          </cell>
          <cell r="BB232">
            <v>0</v>
          </cell>
          <cell r="BC232">
            <v>0</v>
          </cell>
          <cell r="BD232">
            <v>1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185</v>
          </cell>
          <cell r="I233" t="str">
            <v>ORELLANA</v>
          </cell>
          <cell r="J233">
            <v>0</v>
          </cell>
          <cell r="K233">
            <v>0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2</v>
          </cell>
          <cell r="AO233">
            <v>0</v>
          </cell>
          <cell r="AP233">
            <v>1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3</v>
          </cell>
          <cell r="BA233">
            <v>0</v>
          </cell>
          <cell r="BB233">
            <v>0</v>
          </cell>
          <cell r="BC233">
            <v>2</v>
          </cell>
          <cell r="BD233">
            <v>0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26297</v>
          </cell>
          <cell r="I234" t="str">
            <v>BELAUNDE TERRY</v>
          </cell>
          <cell r="J234">
            <v>0</v>
          </cell>
          <cell r="K234">
            <v>0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298</v>
          </cell>
          <cell r="I235" t="str">
            <v>ALTO PERILLO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14253</v>
          </cell>
          <cell r="I236" t="str">
            <v>SANGAMAYO ALTO PAUYA</v>
          </cell>
          <cell r="J236">
            <v>0</v>
          </cell>
          <cell r="K236">
            <v>0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31540</v>
          </cell>
          <cell r="I237" t="str">
            <v>PLAYA HERMOSA</v>
          </cell>
          <cell r="J237">
            <v>0</v>
          </cell>
          <cell r="K237">
            <v>0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170</v>
          </cell>
          <cell r="I238" t="str">
            <v>INAHUAYA</v>
          </cell>
          <cell r="J238">
            <v>0</v>
          </cell>
          <cell r="K238">
            <v>0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17455</v>
          </cell>
          <cell r="I239" t="str">
            <v>JOSE OLAYA DE 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31320</v>
          </cell>
          <cell r="I240" t="str">
            <v>TRES UNIDOS DEL RIO PISQUI</v>
          </cell>
          <cell r="J240">
            <v>0</v>
          </cell>
          <cell r="K240">
            <v>0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161</v>
          </cell>
          <cell r="I241" t="str">
            <v>JUANCITO De Sarayacu</v>
          </cell>
          <cell r="J241">
            <v>0</v>
          </cell>
          <cell r="K241">
            <v>0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177</v>
          </cell>
          <cell r="I242" t="str">
            <v>PEDRERA</v>
          </cell>
          <cell r="J242">
            <v>0</v>
          </cell>
          <cell r="K242">
            <v>0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178</v>
          </cell>
          <cell r="I243" t="str">
            <v>MONTE BELLO</v>
          </cell>
          <cell r="J243">
            <v>0</v>
          </cell>
          <cell r="K243">
            <v>0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179</v>
          </cell>
          <cell r="I244" t="str">
            <v>MAHUIZO</v>
          </cell>
          <cell r="J244">
            <v>0</v>
          </cell>
          <cell r="K244">
            <v>0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183</v>
          </cell>
          <cell r="I245" t="str">
            <v>HUAÑUNA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184</v>
          </cell>
          <cell r="I246" t="str">
            <v>PUERTO ENRIQUE</v>
          </cell>
          <cell r="J246">
            <v>0</v>
          </cell>
          <cell r="K246">
            <v>0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6764</v>
          </cell>
          <cell r="I247" t="str">
            <v>BOLIVAR DE SARAYACU</v>
          </cell>
          <cell r="J247">
            <v>0</v>
          </cell>
          <cell r="K247">
            <v>0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31825</v>
          </cell>
          <cell r="I248" t="str">
            <v>CASERIO DE SARAYACU</v>
          </cell>
          <cell r="J248">
            <v>6</v>
          </cell>
          <cell r="K248">
            <v>1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7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6</v>
          </cell>
          <cell r="AO248">
            <v>1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7</v>
          </cell>
          <cell r="BA248">
            <v>0</v>
          </cell>
          <cell r="BB248">
            <v>0</v>
          </cell>
          <cell r="BC248">
            <v>12</v>
          </cell>
          <cell r="BD248">
            <v>2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297</v>
          </cell>
          <cell r="I249" t="str">
            <v>SAMAN</v>
          </cell>
          <cell r="J249">
            <v>0</v>
          </cell>
          <cell r="K249">
            <v>0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6964</v>
          </cell>
          <cell r="I250" t="str">
            <v>PUCAPANGA</v>
          </cell>
          <cell r="J250">
            <v>0</v>
          </cell>
          <cell r="K250">
            <v>0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182</v>
          </cell>
          <cell r="I251" t="str">
            <v>TIERRA BLANCA Juber Sandoval Briones</v>
          </cell>
          <cell r="J251">
            <v>0</v>
          </cell>
          <cell r="K251">
            <v>0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296</v>
          </cell>
          <cell r="I252" t="str">
            <v>MIGUEL GRAU</v>
          </cell>
          <cell r="J252">
            <v>0</v>
          </cell>
          <cell r="K252">
            <v>0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180</v>
          </cell>
          <cell r="I253" t="str">
            <v>NUEVO DOS DE MAYO</v>
          </cell>
          <cell r="J253">
            <v>0</v>
          </cell>
          <cell r="K253">
            <v>0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181</v>
          </cell>
          <cell r="I254" t="str">
            <v>DOS DE MAYO De Sarayacu</v>
          </cell>
          <cell r="J254">
            <v>0</v>
          </cell>
          <cell r="K254">
            <v>0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26488</v>
          </cell>
          <cell r="I255" t="str">
            <v>TRES UNIDOS</v>
          </cell>
          <cell r="J255">
            <v>0</v>
          </cell>
          <cell r="K255">
            <v>0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171</v>
          </cell>
          <cell r="I256" t="str">
            <v xml:space="preserve">TIRUNTAN </v>
          </cell>
          <cell r="J256">
            <v>0</v>
          </cell>
          <cell r="K256">
            <v>0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172</v>
          </cell>
          <cell r="I257" t="str">
            <v xml:space="preserve">ROHABOYA MESTIZO </v>
          </cell>
          <cell r="J257">
            <v>0</v>
          </cell>
          <cell r="K257">
            <v>0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31639</v>
          </cell>
          <cell r="I258" t="str">
            <v>ROHABOYA NATIVA</v>
          </cell>
          <cell r="J258">
            <v>0</v>
          </cell>
          <cell r="K258">
            <v>0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173</v>
          </cell>
          <cell r="I259" t="str">
            <v>PAHOYAN</v>
          </cell>
          <cell r="J259">
            <v>0</v>
          </cell>
          <cell r="K259">
            <v>0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174</v>
          </cell>
          <cell r="I260" t="str">
            <v>MARISCAL CASTILLA De Padre Marquez</v>
          </cell>
          <cell r="J260">
            <v>0</v>
          </cell>
          <cell r="K260">
            <v>0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175</v>
          </cell>
          <cell r="I261" t="str">
            <v>ALFONSO UGARTE</v>
          </cell>
          <cell r="J261">
            <v>0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2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2</v>
          </cell>
          <cell r="BA261">
            <v>0</v>
          </cell>
          <cell r="BB261">
            <v>0</v>
          </cell>
          <cell r="BC261">
            <v>2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7035</v>
          </cell>
          <cell r="I262" t="str">
            <v>NUEVA GALILEA</v>
          </cell>
          <cell r="J262">
            <v>0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26298</v>
          </cell>
          <cell r="I263" t="str">
            <v>SANTA ANA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150</v>
          </cell>
          <cell r="I264" t="str">
            <v>REQUENA</v>
          </cell>
          <cell r="J264">
            <v>0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2</v>
          </cell>
          <cell r="AO264">
            <v>3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5</v>
          </cell>
          <cell r="BA264">
            <v>0</v>
          </cell>
          <cell r="BB264">
            <v>0</v>
          </cell>
          <cell r="BC264">
            <v>2</v>
          </cell>
          <cell r="BD264">
            <v>3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151</v>
          </cell>
          <cell r="I265" t="str">
            <v>HUARMI ISLA</v>
          </cell>
          <cell r="J265">
            <v>0</v>
          </cell>
          <cell r="K265">
            <v>0</v>
          </cell>
          <cell r="L265">
            <v>0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152</v>
          </cell>
          <cell r="I266" t="str">
            <v>GALICIA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293</v>
          </cell>
          <cell r="I267" t="str">
            <v>CAROCURAHUAYTE</v>
          </cell>
          <cell r="J267">
            <v>0</v>
          </cell>
          <cell r="K267">
            <v>0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136</v>
          </cell>
          <cell r="I268" t="str">
            <v>GENARO HERRERA</v>
          </cell>
          <cell r="J268">
            <v>0</v>
          </cell>
          <cell r="K268">
            <v>0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153</v>
          </cell>
          <cell r="I269" t="str">
            <v>YUCURUCHI</v>
          </cell>
          <cell r="J269">
            <v>0</v>
          </cell>
          <cell r="K269">
            <v>0</v>
          </cell>
          <cell r="L269">
            <v>0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154</v>
          </cell>
          <cell r="I270" t="str">
            <v>SAPUENA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155</v>
          </cell>
          <cell r="I271" t="str">
            <v>BAGAZAN De Sapuena</v>
          </cell>
          <cell r="J271">
            <v>0</v>
          </cell>
          <cell r="K271">
            <v>0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1</v>
          </cell>
          <cell r="AO271">
            <v>3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4</v>
          </cell>
          <cell r="BA271">
            <v>0</v>
          </cell>
          <cell r="BB271">
            <v>0</v>
          </cell>
          <cell r="BC271">
            <v>1</v>
          </cell>
          <cell r="BD271">
            <v>3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156</v>
          </cell>
          <cell r="I272" t="str">
            <v>EL SOL</v>
          </cell>
          <cell r="J272">
            <v>0</v>
          </cell>
          <cell r="K272">
            <v>0</v>
          </cell>
          <cell r="L272">
            <v>0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137</v>
          </cell>
          <cell r="I273" t="str">
            <v>SAN ROQUE De Maquia</v>
          </cell>
          <cell r="J273">
            <v>0</v>
          </cell>
          <cell r="K273">
            <v>0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1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1</v>
          </cell>
          <cell r="BA273">
            <v>0</v>
          </cell>
          <cell r="BB273">
            <v>0</v>
          </cell>
          <cell r="BC273">
            <v>1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139</v>
          </cell>
          <cell r="I274" t="str">
            <v>NUEVO JUNIN</v>
          </cell>
          <cell r="J274">
            <v>0</v>
          </cell>
          <cell r="K274">
            <v>0</v>
          </cell>
          <cell r="L274">
            <v>0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140</v>
          </cell>
          <cell r="I275" t="str">
            <v>PIURI  ISLA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141</v>
          </cell>
          <cell r="I276" t="str">
            <v>NUEVO SAN JOSE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6690</v>
          </cell>
          <cell r="I277" t="str">
            <v>CARACHAMA</v>
          </cell>
          <cell r="J277">
            <v>0</v>
          </cell>
          <cell r="K277">
            <v>0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129</v>
          </cell>
          <cell r="I278" t="str">
            <v xml:space="preserve">SANTA ELENA 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159</v>
          </cell>
          <cell r="I279" t="str">
            <v>SAN PEDRO</v>
          </cell>
          <cell r="J279">
            <v>0</v>
          </cell>
          <cell r="K279">
            <v>0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2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</v>
          </cell>
          <cell r="BA279">
            <v>0</v>
          </cell>
          <cell r="BB279">
            <v>0</v>
          </cell>
          <cell r="BC279">
            <v>2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130</v>
          </cell>
          <cell r="I280" t="str">
            <v>FATIMA</v>
          </cell>
          <cell r="J280">
            <v>0</v>
          </cell>
          <cell r="K280">
            <v>0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157</v>
          </cell>
          <cell r="I281" t="str">
            <v>CURINGA</v>
          </cell>
          <cell r="J281">
            <v>0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158</v>
          </cell>
          <cell r="I282" t="str">
            <v>CAPANAHUA</v>
          </cell>
          <cell r="J282">
            <v>0</v>
          </cell>
          <cell r="K282">
            <v>0</v>
          </cell>
          <cell r="L282">
            <v>0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146</v>
          </cell>
          <cell r="I283" t="str">
            <v>BRETAÑA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147</v>
          </cell>
          <cell r="I284" t="str">
            <v>SAN CARLOS</v>
          </cell>
          <cell r="J284">
            <v>0</v>
          </cell>
          <cell r="K284">
            <v>0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149</v>
          </cell>
          <cell r="I285" t="str">
            <v>HUACRACHIRO</v>
          </cell>
          <cell r="J285">
            <v>0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148</v>
          </cell>
          <cell r="I286" t="str">
            <v>MANCO CAPAC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145</v>
          </cell>
          <cell r="I287" t="str">
            <v>BOLIVAR DEL MAQUIA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142</v>
          </cell>
          <cell r="I288" t="str">
            <v>NUEVO LIBERAL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144</v>
          </cell>
          <cell r="I289" t="str">
            <v>OBRERO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143</v>
          </cell>
          <cell r="I290" t="str">
            <v>VICTORIA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135</v>
          </cell>
          <cell r="I291" t="str">
            <v>TAMANCO VIEJO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134</v>
          </cell>
          <cell r="I292" t="str">
            <v>SINTICO</v>
          </cell>
          <cell r="J292">
            <v>0</v>
          </cell>
          <cell r="K292">
            <v>0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160</v>
          </cell>
          <cell r="I293" t="str">
            <v xml:space="preserve">IBERIA </v>
          </cell>
          <cell r="J293">
            <v>0</v>
          </cell>
          <cell r="K293">
            <v>0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28768</v>
          </cell>
          <cell r="I294" t="str">
            <v>LAGO SAN MARCOS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132</v>
          </cell>
          <cell r="I295" t="str">
            <v xml:space="preserve">FLOR DE PUNGA 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133</v>
          </cell>
          <cell r="I296" t="str">
            <v>HUATAPI</v>
          </cell>
          <cell r="J296">
            <v>0</v>
          </cell>
          <cell r="K296">
            <v>0</v>
          </cell>
          <cell r="L296">
            <v>0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211</v>
          </cell>
          <cell r="I297" t="str">
            <v>AGUAMIRO (EJE DE M.R.)</v>
          </cell>
          <cell r="J297">
            <v>0</v>
          </cell>
          <cell r="K297">
            <v>3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3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3</v>
          </cell>
          <cell r="AP297">
            <v>7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10</v>
          </cell>
          <cell r="BA297">
            <v>0</v>
          </cell>
          <cell r="BB297">
            <v>0</v>
          </cell>
          <cell r="BC297">
            <v>0</v>
          </cell>
          <cell r="BD297">
            <v>6</v>
          </cell>
          <cell r="BE297">
            <v>7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7325</v>
          </cell>
          <cell r="I298" t="str">
            <v>NATIVIDAD</v>
          </cell>
          <cell r="J298">
            <v>0</v>
          </cell>
          <cell r="K298">
            <v>0</v>
          </cell>
          <cell r="L298">
            <v>0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</v>
          </cell>
          <cell r="BA298">
            <v>0</v>
          </cell>
          <cell r="BB298">
            <v>0</v>
          </cell>
          <cell r="BC298">
            <v>1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27540</v>
          </cell>
          <cell r="I299" t="str">
            <v>CENTRO DE SALUD MENTAL COMUNITARIO YURIMAGUAS</v>
          </cell>
          <cell r="J299">
            <v>0</v>
          </cell>
          <cell r="K299">
            <v>0</v>
          </cell>
          <cell r="L299">
            <v>0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27447</v>
          </cell>
          <cell r="I300" t="str">
            <v>VILLA HERMOSA DE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213</v>
          </cell>
          <cell r="I301" t="str">
            <v>PROVIDENCIA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214</v>
          </cell>
          <cell r="I302" t="str">
            <v>SANTA MARIA DEL BAJO HUALLAGA</v>
          </cell>
          <cell r="J302">
            <v>0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</v>
          </cell>
          <cell r="W302">
            <v>0</v>
          </cell>
          <cell r="X302">
            <v>0</v>
          </cell>
          <cell r="Y302">
            <v>0</v>
          </cell>
          <cell r="Z302">
            <v>1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1</v>
          </cell>
          <cell r="AL302">
            <v>0</v>
          </cell>
          <cell r="AM302">
            <v>0</v>
          </cell>
          <cell r="AN302">
            <v>1</v>
          </cell>
          <cell r="AO302">
            <v>7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8</v>
          </cell>
          <cell r="BA302">
            <v>0</v>
          </cell>
          <cell r="BB302">
            <v>0</v>
          </cell>
          <cell r="BC302">
            <v>1</v>
          </cell>
          <cell r="BD302">
            <v>9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215</v>
          </cell>
          <cell r="I303" t="str">
            <v>NUEVA ERA</v>
          </cell>
          <cell r="J303">
            <v>0</v>
          </cell>
          <cell r="K303">
            <v>0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216</v>
          </cell>
          <cell r="I304" t="str">
            <v>ZAPOTE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220</v>
          </cell>
          <cell r="I305" t="str">
            <v>JEBERILLOS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7131</v>
          </cell>
          <cell r="I306" t="str">
            <v>DOS DE MAYO De Yurimaguas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7132</v>
          </cell>
          <cell r="I307" t="str">
            <v>VISTA ALEGRE De Yurimaguas</v>
          </cell>
          <cell r="J307">
            <v>0</v>
          </cell>
          <cell r="K307">
            <v>0</v>
          </cell>
          <cell r="L307">
            <v>0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7412</v>
          </cell>
          <cell r="I308" t="str">
            <v>PUERTO ARTURO</v>
          </cell>
          <cell r="J308">
            <v>0</v>
          </cell>
          <cell r="K308">
            <v>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11579</v>
          </cell>
          <cell r="I309" t="str">
            <v>SANTA ISABEL</v>
          </cell>
          <cell r="J309">
            <v>0</v>
          </cell>
          <cell r="K309">
            <v>0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16827</v>
          </cell>
          <cell r="I310" t="str">
            <v>SAN JUAN DE ZAPOTE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17570</v>
          </cell>
          <cell r="I311" t="str">
            <v>INDEPENDENCIA DEL SHANUSI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228</v>
          </cell>
          <cell r="I312" t="str">
            <v>CARRETERA KM. 1.5 (EJE DE M.R.)</v>
          </cell>
          <cell r="J312">
            <v>1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</v>
          </cell>
          <cell r="BB312">
            <v>0</v>
          </cell>
          <cell r="BC312">
            <v>2</v>
          </cell>
          <cell r="BD312">
            <v>1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229</v>
          </cell>
          <cell r="I313" t="str">
            <v>AA.HH. 30 DE AGOSTO KM.17</v>
          </cell>
          <cell r="J313">
            <v>0</v>
          </cell>
          <cell r="K313">
            <v>0</v>
          </cell>
          <cell r="L313">
            <v>0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7326</v>
          </cell>
          <cell r="I314" t="str">
            <v>INDEPENDENCIA</v>
          </cell>
          <cell r="J314">
            <v>3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3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6</v>
          </cell>
          <cell r="AO314">
            <v>0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6</v>
          </cell>
          <cell r="BA314">
            <v>0</v>
          </cell>
          <cell r="BB314">
            <v>0</v>
          </cell>
          <cell r="BC314">
            <v>9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225</v>
          </cell>
          <cell r="I315" t="str">
            <v>TUPAC AMARU De Yurimaguas</v>
          </cell>
          <cell r="J315">
            <v>0</v>
          </cell>
          <cell r="K315">
            <v>0</v>
          </cell>
          <cell r="L315">
            <v>0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222</v>
          </cell>
          <cell r="I316" t="str">
            <v>MUNICHIS De Yurimaguas(EJE DE M.R)</v>
          </cell>
          <cell r="J316">
            <v>0</v>
          </cell>
          <cell r="K316">
            <v>0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1</v>
          </cell>
          <cell r="AO316">
            <v>2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3</v>
          </cell>
          <cell r="BA316">
            <v>0</v>
          </cell>
          <cell r="BB316">
            <v>0</v>
          </cell>
          <cell r="BC316">
            <v>1</v>
          </cell>
          <cell r="BD316">
            <v>2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223</v>
          </cell>
          <cell r="I317" t="str">
            <v>VARADERILLO</v>
          </cell>
          <cell r="J317">
            <v>0</v>
          </cell>
          <cell r="K317">
            <v>0</v>
          </cell>
          <cell r="L317">
            <v>0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221</v>
          </cell>
          <cell r="I318" t="str">
            <v>ACHUAL LIMON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9721</v>
          </cell>
          <cell r="I319" t="str">
            <v>SANTA LUCIA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15311</v>
          </cell>
          <cell r="I320" t="str">
            <v>SAN ROQUE DE YURIMAGUAS</v>
          </cell>
          <cell r="J320">
            <v>0</v>
          </cell>
          <cell r="K320">
            <v>0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303</v>
          </cell>
          <cell r="I321" t="str">
            <v>NUEVO ARICA De Balsapuerto</v>
          </cell>
          <cell r="J321">
            <v>0</v>
          </cell>
          <cell r="K321">
            <v>0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3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3</v>
          </cell>
          <cell r="BA321">
            <v>0</v>
          </cell>
          <cell r="BB321">
            <v>0</v>
          </cell>
          <cell r="BC321">
            <v>3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10259</v>
          </cell>
          <cell r="I322" t="str">
            <v>SAN JUAN de Balsapuerto</v>
          </cell>
          <cell r="J322">
            <v>0</v>
          </cell>
          <cell r="K322">
            <v>0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11689</v>
          </cell>
          <cell r="I323" t="str">
            <v>PUERTO PORVENIR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31222</v>
          </cell>
          <cell r="I324" t="str">
            <v>TRES UNIDOS DE BALSAPUERTO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224</v>
          </cell>
          <cell r="I325" t="str">
            <v>LA LOMA (EJE DE M.R.)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1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1</v>
          </cell>
          <cell r="BA325">
            <v>0</v>
          </cell>
          <cell r="BB325">
            <v>0</v>
          </cell>
          <cell r="BC325">
            <v>1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6691</v>
          </cell>
          <cell r="I326" t="str">
            <v>CHIRAPA</v>
          </cell>
          <cell r="J326">
            <v>0</v>
          </cell>
          <cell r="K326">
            <v>0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219</v>
          </cell>
          <cell r="I327" t="str">
            <v>SAN PEDRO DE ZAPOTE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217</v>
          </cell>
          <cell r="I328" t="str">
            <v>LAGO SANANGO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218</v>
          </cell>
          <cell r="I329" t="str">
            <v>ALTO MOHENA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212</v>
          </cell>
          <cell r="I330" t="str">
            <v>PAMPA HERMOZA de Yurimaguas (EJE M.R.)</v>
          </cell>
          <cell r="J330">
            <v>0</v>
          </cell>
          <cell r="K330">
            <v>1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</v>
          </cell>
          <cell r="W330">
            <v>0</v>
          </cell>
          <cell r="X330">
            <v>0</v>
          </cell>
          <cell r="Y330">
            <v>1</v>
          </cell>
          <cell r="Z330">
            <v>0</v>
          </cell>
          <cell r="AA330">
            <v>1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2</v>
          </cell>
          <cell r="AL330">
            <v>0</v>
          </cell>
          <cell r="AM330">
            <v>0</v>
          </cell>
          <cell r="AN330">
            <v>0</v>
          </cell>
          <cell r="AO330">
            <v>2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2</v>
          </cell>
          <cell r="BA330">
            <v>0</v>
          </cell>
          <cell r="BB330">
            <v>0</v>
          </cell>
          <cell r="BC330">
            <v>1</v>
          </cell>
          <cell r="BD330">
            <v>3</v>
          </cell>
          <cell r="BE330">
            <v>1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232</v>
          </cell>
          <cell r="I331" t="str">
            <v>GRAU (KM. 40)</v>
          </cell>
          <cell r="J331">
            <v>0</v>
          </cell>
          <cell r="K331">
            <v>0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231</v>
          </cell>
          <cell r="I332" t="str">
            <v>SANTO TOMAS De Yurimaguas</v>
          </cell>
          <cell r="J332">
            <v>0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230</v>
          </cell>
          <cell r="I333" t="str">
            <v>SAN JUAN DE PAMPLONA</v>
          </cell>
          <cell r="J333">
            <v>0</v>
          </cell>
          <cell r="K333">
            <v>0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234</v>
          </cell>
          <cell r="I334" t="str">
            <v>SAN FRANCISCO PAMPAYACU</v>
          </cell>
          <cell r="J334">
            <v>6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6</v>
          </cell>
          <cell r="W334">
            <v>0</v>
          </cell>
          <cell r="X334">
            <v>0</v>
          </cell>
          <cell r="Y334">
            <v>1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</v>
          </cell>
          <cell r="AL334">
            <v>0</v>
          </cell>
          <cell r="AM334">
            <v>0</v>
          </cell>
          <cell r="AN334">
            <v>7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7</v>
          </cell>
          <cell r="BA334">
            <v>0</v>
          </cell>
          <cell r="BB334">
            <v>0</v>
          </cell>
          <cell r="BC334">
            <v>14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227</v>
          </cell>
          <cell r="I335" t="str">
            <v>COTOYACU</v>
          </cell>
          <cell r="J335">
            <v>0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226</v>
          </cell>
          <cell r="I336" t="str">
            <v>PUERTO PERU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9720</v>
          </cell>
          <cell r="I337" t="str">
            <v>ROCA FUERTE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25338</v>
          </cell>
          <cell r="I338" t="str">
            <v>VISTA ALEGRE DE JEBEROS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25393</v>
          </cell>
          <cell r="I339" t="str">
            <v>LUZ DEL ORIENTE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7458</v>
          </cell>
          <cell r="I340" t="str">
            <v>LAS AMAZONAS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26168</v>
          </cell>
          <cell r="I341" t="str">
            <v>NUEVO HORIZONTE DE YURIMAGUAS</v>
          </cell>
          <cell r="J341">
            <v>0</v>
          </cell>
          <cell r="K341">
            <v>0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31672</v>
          </cell>
          <cell r="I342" t="str">
            <v>LAS PALMERAS DE YURIMAGUAS</v>
          </cell>
          <cell r="J342">
            <v>0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26697</v>
          </cell>
          <cell r="I343" t="str">
            <v>NUEVO PIJUAYAL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26167</v>
          </cell>
          <cell r="I344" t="str">
            <v>LA UNION DE ZAPOTE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28374</v>
          </cell>
          <cell r="I345" t="str">
            <v>VILLA DEL PARANAPURA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209</v>
          </cell>
          <cell r="I346" t="str">
            <v>SHUCUSHYACU</v>
          </cell>
          <cell r="J346">
            <v>0</v>
          </cell>
          <cell r="K346">
            <v>0</v>
          </cell>
          <cell r="L346">
            <v>0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4</v>
          </cell>
          <cell r="AP346">
            <v>0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5</v>
          </cell>
          <cell r="BA346">
            <v>0</v>
          </cell>
          <cell r="BB346">
            <v>0</v>
          </cell>
          <cell r="BC346">
            <v>1</v>
          </cell>
          <cell r="BD346">
            <v>4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208</v>
          </cell>
          <cell r="I347" t="str">
            <v>SONAPI</v>
          </cell>
          <cell r="J347">
            <v>0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206</v>
          </cell>
          <cell r="I348" t="str">
            <v>JORGE CHAVEZ</v>
          </cell>
          <cell r="J348">
            <v>0</v>
          </cell>
          <cell r="K348">
            <v>0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207</v>
          </cell>
          <cell r="I349" t="str">
            <v>CUIPARI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299</v>
          </cell>
          <cell r="I350" t="str">
            <v>PARINARI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300</v>
          </cell>
          <cell r="I351" t="str">
            <v>LIBERTAD DE CUIPARILLO</v>
          </cell>
          <cell r="J351">
            <v>0</v>
          </cell>
          <cell r="K351">
            <v>0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25340</v>
          </cell>
          <cell r="I352" t="str">
            <v>SAN MIGUEL DE TENIENTE CESAR LOPEZ ROJAS</v>
          </cell>
          <cell r="J352">
            <v>0</v>
          </cell>
          <cell r="K352">
            <v>0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301</v>
          </cell>
          <cell r="I353" t="str">
            <v xml:space="preserve">GLORIA </v>
          </cell>
          <cell r="J353">
            <v>0</v>
          </cell>
          <cell r="K353">
            <v>0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6992</v>
          </cell>
          <cell r="I354" t="str">
            <v>NUEVO PAPAPLAYA</v>
          </cell>
          <cell r="J354">
            <v>0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187</v>
          </cell>
          <cell r="I355" t="str">
            <v>BALSAPUERTO (EJE M.R.)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1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1</v>
          </cell>
          <cell r="BA355">
            <v>0</v>
          </cell>
          <cell r="BB355">
            <v>0</v>
          </cell>
          <cell r="BC355">
            <v>0</v>
          </cell>
          <cell r="BD355">
            <v>1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9723</v>
          </cell>
          <cell r="I356" t="str">
            <v>NUEVA ESPERANZA de Balsapuerto</v>
          </cell>
          <cell r="J356">
            <v>0</v>
          </cell>
          <cell r="K356">
            <v>0</v>
          </cell>
          <cell r="L356">
            <v>0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186</v>
          </cell>
          <cell r="I357" t="str">
            <v>SAN GABRIEL DE VARADERO (EJE M.R.)</v>
          </cell>
          <cell r="J357">
            <v>0</v>
          </cell>
          <cell r="K357">
            <v>0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1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1</v>
          </cell>
          <cell r="BA357">
            <v>0</v>
          </cell>
          <cell r="BB357">
            <v>0</v>
          </cell>
          <cell r="BC357">
            <v>0</v>
          </cell>
          <cell r="BD357">
            <v>1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11687</v>
          </cell>
          <cell r="I358" t="str">
            <v>SAN ANTONIO DE YANAYACU</v>
          </cell>
          <cell r="J358">
            <v>0</v>
          </cell>
          <cell r="K358">
            <v>0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188</v>
          </cell>
          <cell r="I359" t="str">
            <v>VISTA ALEGRE De Balsapuerto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189</v>
          </cell>
          <cell r="I360" t="str">
            <v>NUEVA VIDA</v>
          </cell>
          <cell r="J360">
            <v>0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302</v>
          </cell>
          <cell r="I361" t="str">
            <v>PANAM</v>
          </cell>
          <cell r="J361">
            <v>0</v>
          </cell>
          <cell r="K361">
            <v>0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304</v>
          </cell>
          <cell r="I362" t="str">
            <v>CENTRO AMERICA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190</v>
          </cell>
          <cell r="I363" t="str">
            <v>PROGRESO De Balsapuerto</v>
          </cell>
          <cell r="J363">
            <v>0</v>
          </cell>
          <cell r="K363">
            <v>0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7413</v>
          </cell>
          <cell r="I364" t="str">
            <v>SOLEDAD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7462</v>
          </cell>
          <cell r="I365" t="str">
            <v>FRAY MARTIN</v>
          </cell>
          <cell r="J365">
            <v>0</v>
          </cell>
          <cell r="K365">
            <v>0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9729</v>
          </cell>
          <cell r="I366" t="str">
            <v>PUCALPILLO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17571</v>
          </cell>
          <cell r="I367" t="str">
            <v>ANTIOQUIA DE BALSAPUERTO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17572</v>
          </cell>
          <cell r="I368" t="str">
            <v>SAN MIGUEL DE YANAYACU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17569</v>
          </cell>
          <cell r="I369" t="str">
            <v>LIBERTAD DE BALSAPUERTO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202</v>
          </cell>
          <cell r="I370" t="str">
            <v xml:space="preserve">SANTA CRUZ 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27451</v>
          </cell>
          <cell r="I371" t="str">
            <v>SAN ANTONIO DE SHISHINAHUA DE SANTA CRUZ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205</v>
          </cell>
          <cell r="I372" t="str">
            <v>LAGO NARANJAL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204</v>
          </cell>
          <cell r="I373" t="str">
            <v>ACHUAL TIPISHCA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6695</v>
          </cell>
          <cell r="I374" t="str">
            <v>UNION CAMPESINA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15657</v>
          </cell>
          <cell r="I375" t="str">
            <v>PROGRESO DE SANTA CRUZ</v>
          </cell>
          <cell r="J375">
            <v>0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15854</v>
          </cell>
          <cell r="I376" t="str">
            <v>NUEVO TRIUNFO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17685</v>
          </cell>
          <cell r="I377" t="str">
            <v>HUATAPI DEL RIO HUALLAGA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31671</v>
          </cell>
          <cell r="I378" t="str">
            <v>SANTA GEMA DE YURIMAGUAS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31239</v>
          </cell>
          <cell r="I379" t="str">
            <v>SELVA ALEGRE DE SANTA CRUZ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193</v>
          </cell>
          <cell r="I380" t="str">
            <v>LAGUNAS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194</v>
          </cell>
          <cell r="I381" t="str">
            <v>PUCACURO de Lagunas</v>
          </cell>
          <cell r="J381">
            <v>0</v>
          </cell>
          <cell r="K381">
            <v>0</v>
          </cell>
          <cell r="L381">
            <v>0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196</v>
          </cell>
          <cell r="I382" t="str">
            <v>ARAHUANTE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197</v>
          </cell>
          <cell r="I383" t="str">
            <v>BARRIO CENTRAL</v>
          </cell>
          <cell r="J383">
            <v>0</v>
          </cell>
          <cell r="K383">
            <v>0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199</v>
          </cell>
          <cell r="I384" t="str">
            <v>NUEVO MUNDO</v>
          </cell>
          <cell r="J384">
            <v>0</v>
          </cell>
          <cell r="K384">
            <v>0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200</v>
          </cell>
          <cell r="I385" t="str">
            <v>HUANCAYO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201</v>
          </cell>
          <cell r="I386" t="str">
            <v>TAMARATE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195</v>
          </cell>
          <cell r="I387" t="str">
            <v>PUERTO VICTORIA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16641</v>
          </cell>
          <cell r="I388" t="str">
            <v>NUEVO ARICA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16651</v>
          </cell>
          <cell r="I389" t="str">
            <v>SEIS DE JULIO</v>
          </cell>
          <cell r="J389">
            <v>0</v>
          </cell>
          <cell r="K389">
            <v>0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25346</v>
          </cell>
          <cell r="I390" t="str">
            <v>NUEVA UNION DE LAGUNAS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1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0</v>
          </cell>
          <cell r="BB390">
            <v>0</v>
          </cell>
          <cell r="BC390">
            <v>0</v>
          </cell>
          <cell r="BD390">
            <v>1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191</v>
          </cell>
          <cell r="I391" t="str">
            <v xml:space="preserve">JEBEROS </v>
          </cell>
          <cell r="J391">
            <v>0</v>
          </cell>
          <cell r="K391">
            <v>0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192</v>
          </cell>
          <cell r="I392" t="str">
            <v>BELLAVISTA de Jeberos</v>
          </cell>
          <cell r="J392">
            <v>0</v>
          </cell>
          <cell r="K392">
            <v>0</v>
          </cell>
          <cell r="L392">
            <v>0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16653</v>
          </cell>
          <cell r="I393" t="str">
            <v>MONTE CRISTO</v>
          </cell>
          <cell r="J393">
            <v>1</v>
          </cell>
          <cell r="K393">
            <v>0</v>
          </cell>
          <cell r="L393">
            <v>0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1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1</v>
          </cell>
          <cell r="BA393">
            <v>0</v>
          </cell>
          <cell r="BB393">
            <v>0</v>
          </cell>
          <cell r="BC393">
            <v>2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26774</v>
          </cell>
          <cell r="I394" t="str">
            <v>SAN FRANCISCO DE ALGODONAL DE JEBEROS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25343</v>
          </cell>
          <cell r="I395" t="str">
            <v>BETHEL DE JEBEROS</v>
          </cell>
          <cell r="J395">
            <v>0</v>
          </cell>
          <cell r="K395">
            <v>0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246</v>
          </cell>
          <cell r="I396" t="str">
            <v xml:space="preserve">SARAMIRIZA 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1</v>
          </cell>
          <cell r="AO396">
            <v>1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2</v>
          </cell>
          <cell r="BA396">
            <v>0</v>
          </cell>
          <cell r="BB396">
            <v>0</v>
          </cell>
          <cell r="BC396">
            <v>1</v>
          </cell>
          <cell r="BD396">
            <v>1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247</v>
          </cell>
          <cell r="I397" t="str">
            <v>BORJA</v>
          </cell>
          <cell r="J397">
            <v>0</v>
          </cell>
          <cell r="K397">
            <v>0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248</v>
          </cell>
          <cell r="I398" t="str">
            <v>FELIX FLORES</v>
          </cell>
          <cell r="J398">
            <v>0</v>
          </cell>
          <cell r="K398">
            <v>0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249</v>
          </cell>
          <cell r="I399" t="str">
            <v>SACHA PAPA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250</v>
          </cell>
          <cell r="I400" t="str">
            <v>ATAHUALPA</v>
          </cell>
          <cell r="J400">
            <v>3</v>
          </cell>
          <cell r="K400">
            <v>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3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3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3</v>
          </cell>
          <cell r="BA400">
            <v>0</v>
          </cell>
          <cell r="BB400">
            <v>0</v>
          </cell>
          <cell r="BC400">
            <v>6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305</v>
          </cell>
          <cell r="I401" t="str">
            <v>SAN JUAN DEL MARAÑON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6688</v>
          </cell>
          <cell r="I402" t="str">
            <v>SINCHI ROCA</v>
          </cell>
          <cell r="J402">
            <v>0</v>
          </cell>
          <cell r="K402">
            <v>0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6730</v>
          </cell>
          <cell r="I403" t="str">
            <v>NUEVO JERUSALEN</v>
          </cell>
          <cell r="J403">
            <v>0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6731</v>
          </cell>
          <cell r="I404" t="str">
            <v>CHAPIS</v>
          </cell>
          <cell r="J404">
            <v>0</v>
          </cell>
          <cell r="K404">
            <v>0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3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3</v>
          </cell>
          <cell r="BA404">
            <v>0</v>
          </cell>
          <cell r="BB404">
            <v>0</v>
          </cell>
          <cell r="BC404">
            <v>0</v>
          </cell>
          <cell r="BD404">
            <v>3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26740</v>
          </cell>
          <cell r="I405" t="str">
            <v>NUEVO ALEGRIA</v>
          </cell>
          <cell r="J405">
            <v>0</v>
          </cell>
          <cell r="K405">
            <v>0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1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1</v>
          </cell>
          <cell r="BA405">
            <v>0</v>
          </cell>
          <cell r="BB405">
            <v>0</v>
          </cell>
          <cell r="BC405">
            <v>0</v>
          </cell>
          <cell r="BD405">
            <v>1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26741</v>
          </cell>
          <cell r="I406" t="str">
            <v>AJACHIM</v>
          </cell>
          <cell r="J406">
            <v>0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25127</v>
          </cell>
          <cell r="I407" t="str">
            <v>SANTA ROSA DE SARAMIRIZA</v>
          </cell>
          <cell r="J407">
            <v>0</v>
          </cell>
          <cell r="K407">
            <v>0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26287</v>
          </cell>
          <cell r="I408" t="str">
            <v>PALESTINA</v>
          </cell>
          <cell r="J408">
            <v>0</v>
          </cell>
          <cell r="K408">
            <v>0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235</v>
          </cell>
          <cell r="I409" t="str">
            <v>SAN LORENZO</v>
          </cell>
          <cell r="J409">
            <v>0</v>
          </cell>
          <cell r="K409">
            <v>3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3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111</v>
          </cell>
          <cell r="AO409">
            <v>68</v>
          </cell>
          <cell r="AP409">
            <v>2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181</v>
          </cell>
          <cell r="BA409">
            <v>0</v>
          </cell>
          <cell r="BB409">
            <v>0</v>
          </cell>
          <cell r="BC409">
            <v>111</v>
          </cell>
          <cell r="BD409">
            <v>71</v>
          </cell>
          <cell r="BE409">
            <v>2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27082</v>
          </cell>
          <cell r="I410" t="str">
            <v>CENTRO DE SALUD MENTAL COMUNITARIO INTERCULTURAL DATEM DEL MARAÑON</v>
          </cell>
          <cell r="J410">
            <v>0</v>
          </cell>
          <cell r="K410">
            <v>0</v>
          </cell>
          <cell r="L410">
            <v>0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236</v>
          </cell>
          <cell r="I411" t="str">
            <v>LIBERTAD de Barranca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237</v>
          </cell>
          <cell r="I412" t="str">
            <v>INDUSTRIAL</v>
          </cell>
          <cell r="J412">
            <v>0</v>
          </cell>
          <cell r="K412">
            <v>0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238</v>
          </cell>
          <cell r="I413" t="str">
            <v>TIGRE PLAYA</v>
          </cell>
          <cell r="J413">
            <v>0</v>
          </cell>
          <cell r="K413">
            <v>0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239</v>
          </cell>
          <cell r="I414" t="str">
            <v>BUENA VISTA De Barranca</v>
          </cell>
          <cell r="J414">
            <v>12</v>
          </cell>
          <cell r="K414">
            <v>0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12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12</v>
          </cell>
          <cell r="AO414">
            <v>0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12</v>
          </cell>
          <cell r="BA414">
            <v>0</v>
          </cell>
          <cell r="BB414">
            <v>0</v>
          </cell>
          <cell r="BC414">
            <v>24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6687</v>
          </cell>
          <cell r="I415" t="str">
            <v>BARRANCA</v>
          </cell>
          <cell r="J415">
            <v>0</v>
          </cell>
          <cell r="K415">
            <v>80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80</v>
          </cell>
          <cell r="W415">
            <v>0</v>
          </cell>
          <cell r="X415">
            <v>0</v>
          </cell>
          <cell r="Y415">
            <v>0</v>
          </cell>
          <cell r="Z415">
            <v>1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1</v>
          </cell>
          <cell r="AL415">
            <v>0</v>
          </cell>
          <cell r="AM415">
            <v>0</v>
          </cell>
          <cell r="AN415">
            <v>0</v>
          </cell>
          <cell r="AO415">
            <v>79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79</v>
          </cell>
          <cell r="BA415">
            <v>0</v>
          </cell>
          <cell r="BB415">
            <v>0</v>
          </cell>
          <cell r="BC415">
            <v>0</v>
          </cell>
          <cell r="BD415">
            <v>160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6765</v>
          </cell>
          <cell r="I416" t="str">
            <v>PORVENIR de Barranca</v>
          </cell>
          <cell r="J416">
            <v>0</v>
          </cell>
          <cell r="K416">
            <v>0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245</v>
          </cell>
          <cell r="I417" t="str">
            <v>SAN ANTONIO de Cahuapanas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198</v>
          </cell>
          <cell r="I418" t="str">
            <v>CHARUPA</v>
          </cell>
          <cell r="J418">
            <v>0</v>
          </cell>
          <cell r="K418">
            <v>0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2</v>
          </cell>
          <cell r="AO418">
            <v>3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5</v>
          </cell>
          <cell r="BA418">
            <v>0</v>
          </cell>
          <cell r="BB418">
            <v>0</v>
          </cell>
          <cell r="BC418">
            <v>2</v>
          </cell>
          <cell r="BD418">
            <v>3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6729</v>
          </cell>
          <cell r="I419" t="str">
            <v>PORVENIR de Papayacu</v>
          </cell>
          <cell r="J419">
            <v>0</v>
          </cell>
          <cell r="K419">
            <v>0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240</v>
          </cell>
          <cell r="I420" t="str">
            <v xml:space="preserve">SANTA. MARIA DE CAHUAPANAS </v>
          </cell>
          <cell r="J420">
            <v>0</v>
          </cell>
          <cell r="K420">
            <v>0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3</v>
          </cell>
          <cell r="AO420">
            <v>2</v>
          </cell>
          <cell r="AP420">
            <v>1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6</v>
          </cell>
          <cell r="BA420">
            <v>0</v>
          </cell>
          <cell r="BB420">
            <v>0</v>
          </cell>
          <cell r="BC420">
            <v>3</v>
          </cell>
          <cell r="BD420">
            <v>2</v>
          </cell>
          <cell r="BE420">
            <v>1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244</v>
          </cell>
          <cell r="I421" t="str">
            <v>KAUPAN</v>
          </cell>
          <cell r="J421">
            <v>0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241</v>
          </cell>
          <cell r="I422" t="str">
            <v>BARRANQUITA DE CAHUAPANAS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242</v>
          </cell>
          <cell r="I423" t="str">
            <v>SAN MIGUEL</v>
          </cell>
          <cell r="J423">
            <v>2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2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2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2</v>
          </cell>
          <cell r="BA423">
            <v>0</v>
          </cell>
          <cell r="BB423">
            <v>0</v>
          </cell>
          <cell r="BC423">
            <v>4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243</v>
          </cell>
          <cell r="I424" t="str">
            <v>PALMICHE</v>
          </cell>
          <cell r="J424">
            <v>0</v>
          </cell>
          <cell r="K424">
            <v>1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1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0</v>
          </cell>
          <cell r="BC424">
            <v>0</v>
          </cell>
          <cell r="BD424">
            <v>2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6847</v>
          </cell>
          <cell r="I425" t="str">
            <v>SAN RAMON DE SINAR</v>
          </cell>
          <cell r="J425">
            <v>31</v>
          </cell>
          <cell r="K425">
            <v>0</v>
          </cell>
          <cell r="L425">
            <v>0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31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31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31</v>
          </cell>
          <cell r="BA425">
            <v>0</v>
          </cell>
          <cell r="BB425">
            <v>0</v>
          </cell>
          <cell r="BC425">
            <v>62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268</v>
          </cell>
          <cell r="I426" t="str">
            <v>ULLPAYACU</v>
          </cell>
          <cell r="J426">
            <v>0</v>
          </cell>
          <cell r="K426">
            <v>0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1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1</v>
          </cell>
          <cell r="BA426">
            <v>0</v>
          </cell>
          <cell r="BB426">
            <v>0</v>
          </cell>
          <cell r="BC426">
            <v>1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11690</v>
          </cell>
          <cell r="I427" t="str">
            <v>TRUENO COCHA</v>
          </cell>
          <cell r="J427">
            <v>0</v>
          </cell>
          <cell r="K427">
            <v>0</v>
          </cell>
          <cell r="L427">
            <v>0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262</v>
          </cell>
          <cell r="I428" t="str">
            <v>CHUINTAR</v>
          </cell>
          <cell r="J428">
            <v>0</v>
          </cell>
          <cell r="K428">
            <v>0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266</v>
          </cell>
          <cell r="I429" t="str">
            <v>NUEVO PROGRESO - HUITUYACU</v>
          </cell>
          <cell r="J429">
            <v>0</v>
          </cell>
          <cell r="K429">
            <v>0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267</v>
          </cell>
          <cell r="I430" t="str">
            <v>NUEVA YARINA Tsanchi Simon Kamarampi</v>
          </cell>
          <cell r="J430">
            <v>0</v>
          </cell>
          <cell r="K430">
            <v>0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6740</v>
          </cell>
          <cell r="I431" t="str">
            <v>DOMINGO COCHA - Rimachi</v>
          </cell>
          <cell r="J431">
            <v>0</v>
          </cell>
          <cell r="K431">
            <v>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269</v>
          </cell>
          <cell r="I432" t="str">
            <v>UWIJINT</v>
          </cell>
          <cell r="J432">
            <v>0</v>
          </cell>
          <cell r="K432">
            <v>0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15140</v>
          </cell>
          <cell r="I433" t="str">
            <v>BARRANQUILLO CHAPURI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261</v>
          </cell>
          <cell r="I434" t="str">
            <v>MUSHACARUSHA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29014</v>
          </cell>
          <cell r="I435" t="str">
            <v>PUERTO REQUENA</v>
          </cell>
          <cell r="J435">
            <v>0</v>
          </cell>
          <cell r="K435">
            <v>0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29013</v>
          </cell>
          <cell r="I436" t="str">
            <v>NUEVO LIMON COCHA</v>
          </cell>
          <cell r="J436">
            <v>0</v>
          </cell>
          <cell r="K436">
            <v>0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29012</v>
          </cell>
          <cell r="I437" t="str">
            <v>PUERTO PIRUMBA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260</v>
          </cell>
          <cell r="I438" t="str">
            <v>ALIANZA CRISTIANA</v>
          </cell>
          <cell r="J438">
            <v>1</v>
          </cell>
          <cell r="K438">
            <v>1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2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1</v>
          </cell>
          <cell r="AO438">
            <v>1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2</v>
          </cell>
          <cell r="BA438">
            <v>0</v>
          </cell>
          <cell r="BB438">
            <v>0</v>
          </cell>
          <cell r="BC438">
            <v>2</v>
          </cell>
          <cell r="BD438">
            <v>2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307</v>
          </cell>
          <cell r="I439" t="str">
            <v>TZEKUNZA</v>
          </cell>
          <cell r="J439">
            <v>1</v>
          </cell>
          <cell r="K439">
            <v>0</v>
          </cell>
          <cell r="L439">
            <v>0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1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1</v>
          </cell>
          <cell r="BA439">
            <v>0</v>
          </cell>
          <cell r="BB439">
            <v>0</v>
          </cell>
          <cell r="BC439">
            <v>2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265</v>
          </cell>
          <cell r="I440" t="str">
            <v>WASHIENTZA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1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258</v>
          </cell>
          <cell r="I441" t="str">
            <v>NUEVO ANDOAS</v>
          </cell>
          <cell r="J441">
            <v>0</v>
          </cell>
          <cell r="K441">
            <v>0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7</v>
          </cell>
          <cell r="AO441">
            <v>1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8</v>
          </cell>
          <cell r="BA441">
            <v>0</v>
          </cell>
          <cell r="BB441">
            <v>0</v>
          </cell>
          <cell r="BC441">
            <v>7</v>
          </cell>
          <cell r="BD441">
            <v>1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259</v>
          </cell>
          <cell r="I442" t="str">
            <v>ANDOAS VIEJO</v>
          </cell>
          <cell r="J442">
            <v>2</v>
          </cell>
          <cell r="K442">
            <v>0</v>
          </cell>
          <cell r="L442">
            <v>0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2</v>
          </cell>
          <cell r="AO442">
            <v>0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2</v>
          </cell>
          <cell r="BA442">
            <v>0</v>
          </cell>
          <cell r="BB442">
            <v>0</v>
          </cell>
          <cell r="BC442">
            <v>4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30205</v>
          </cell>
          <cell r="I443" t="str">
            <v>PUERTO PIJUAYAL-RIO HUITOYACU</v>
          </cell>
          <cell r="J443">
            <v>0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263</v>
          </cell>
          <cell r="I444" t="str">
            <v>SABALOYACU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</v>
          </cell>
          <cell r="I445" t="str">
            <v>LOBOYACU</v>
          </cell>
          <cell r="J445">
            <v>1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1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1</v>
          </cell>
          <cell r="BA445">
            <v>0</v>
          </cell>
          <cell r="BB445">
            <v>0</v>
          </cell>
          <cell r="BC445">
            <v>2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30509</v>
          </cell>
          <cell r="I446" t="str">
            <v>KUYUNTZA DEL MANCHARI</v>
          </cell>
          <cell r="J446">
            <v>0</v>
          </cell>
          <cell r="K446">
            <v>0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251</v>
          </cell>
          <cell r="I447" t="str">
            <v>PUERTO AMERICA De Morona</v>
          </cell>
          <cell r="J447">
            <v>0</v>
          </cell>
          <cell r="K447">
            <v>0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1</v>
          </cell>
          <cell r="AP447">
            <v>3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4</v>
          </cell>
          <cell r="BA447">
            <v>0</v>
          </cell>
          <cell r="BB447">
            <v>0</v>
          </cell>
          <cell r="BC447">
            <v>0</v>
          </cell>
          <cell r="BD447">
            <v>1</v>
          </cell>
          <cell r="BE447">
            <v>3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252</v>
          </cell>
          <cell r="I448" t="str">
            <v>PUERTO ALEGRIA de Morona</v>
          </cell>
          <cell r="J448">
            <v>0</v>
          </cell>
          <cell r="K448">
            <v>0</v>
          </cell>
          <cell r="L448">
            <v>0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6</v>
          </cell>
          <cell r="AO448">
            <v>2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8</v>
          </cell>
          <cell r="BA448">
            <v>0</v>
          </cell>
          <cell r="BB448">
            <v>0</v>
          </cell>
          <cell r="BC448">
            <v>6</v>
          </cell>
          <cell r="BD448">
            <v>2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253</v>
          </cell>
          <cell r="I449" t="str">
            <v>PIJUAYAL</v>
          </cell>
          <cell r="J449">
            <v>0</v>
          </cell>
          <cell r="K449">
            <v>0</v>
          </cell>
          <cell r="L449">
            <v>0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254</v>
          </cell>
          <cell r="I450" t="str">
            <v>CABALLITO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255</v>
          </cell>
          <cell r="I451" t="str">
            <v>SAN JUAN de Morona</v>
          </cell>
          <cell r="J451">
            <v>0</v>
          </cell>
          <cell r="K451">
            <v>0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256</v>
          </cell>
          <cell r="I452" t="str">
            <v>PANINTZA</v>
          </cell>
          <cell r="J452">
            <v>0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257</v>
          </cell>
          <cell r="I453" t="str">
            <v>SHINGUITO</v>
          </cell>
          <cell r="J453">
            <v>0</v>
          </cell>
          <cell r="K453">
            <v>0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11691</v>
          </cell>
          <cell r="I454" t="str">
            <v>INCA ROCA</v>
          </cell>
          <cell r="J454">
            <v>7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7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8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8</v>
          </cell>
          <cell r="BA454">
            <v>0</v>
          </cell>
          <cell r="BB454">
            <v>0</v>
          </cell>
          <cell r="BC454">
            <v>15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6826</v>
          </cell>
          <cell r="I455" t="str">
            <v>SHOROYA NUEVO</v>
          </cell>
          <cell r="J455">
            <v>0</v>
          </cell>
          <cell r="K455">
            <v>0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7014</v>
          </cell>
          <cell r="I456" t="str">
            <v>YANKUNTICH</v>
          </cell>
          <cell r="J456">
            <v>1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</v>
          </cell>
          <cell r="BA456">
            <v>0</v>
          </cell>
          <cell r="BB456">
            <v>0</v>
          </cell>
          <cell r="BC456">
            <v>2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24414</v>
          </cell>
          <cell r="I457" t="str">
            <v>NUEVO PROGRESO DEL DATEM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30202</v>
          </cell>
          <cell r="I458" t="str">
            <v>UNANCHAY-RIO MORONA</v>
          </cell>
          <cell r="J458">
            <v>0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32394</v>
          </cell>
          <cell r="I459" t="str">
            <v>DIAMANTE AZUL - RIO NAPO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1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1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32283</v>
          </cell>
          <cell r="I460" t="str">
            <v>SAN PEDRO DE TIPISHCA</v>
          </cell>
          <cell r="J460">
            <v>0</v>
          </cell>
          <cell r="K460">
            <v>0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32416</v>
          </cell>
          <cell r="I461" t="str">
            <v>NINA RUMI - RIO NANAY</v>
          </cell>
          <cell r="J461">
            <v>0</v>
          </cell>
          <cell r="K461">
            <v>0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32291</v>
          </cell>
          <cell r="I462" t="str">
            <v>BARRIO VIRGEN DE GUADALUPE DE VILLA LAGUNAS</v>
          </cell>
          <cell r="J462">
            <v>0</v>
          </cell>
          <cell r="K462">
            <v>0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32367</v>
          </cell>
          <cell r="I463" t="str">
            <v>CC.NN. OBISPO DE IRAZOLA</v>
          </cell>
          <cell r="J463">
            <v>0</v>
          </cell>
          <cell r="K463">
            <v>0</v>
          </cell>
          <cell r="L463">
            <v>0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32534</v>
          </cell>
          <cell r="I464" t="str">
            <v>CENTRO POBLADO PUERTO PRADO</v>
          </cell>
          <cell r="J464">
            <v>0</v>
          </cell>
          <cell r="K464">
            <v>0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32646</v>
          </cell>
          <cell r="I465" t="str">
            <v>LA CUMBRE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32517</v>
          </cell>
          <cell r="I466" t="str">
            <v>TUPAC AMARU</v>
          </cell>
          <cell r="J466">
            <v>0</v>
          </cell>
          <cell r="K466">
            <v>0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32719</v>
          </cell>
          <cell r="I467" t="str">
            <v>ANTIOQUIA</v>
          </cell>
          <cell r="J467">
            <v>0</v>
          </cell>
          <cell r="K467">
            <v>2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2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2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2</v>
          </cell>
          <cell r="BA467">
            <v>0</v>
          </cell>
          <cell r="BB467">
            <v>0</v>
          </cell>
          <cell r="BC467">
            <v>0</v>
          </cell>
          <cell r="BD467">
            <v>4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32745</v>
          </cell>
          <cell r="I468" t="str">
            <v>PUERTO ESPERANZA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32709</v>
          </cell>
          <cell r="I469" t="str">
            <v>SANTA SILVIA</v>
          </cell>
          <cell r="J469">
            <v>1</v>
          </cell>
          <cell r="K469">
            <v>0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1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1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1</v>
          </cell>
          <cell r="BA469">
            <v>0</v>
          </cell>
          <cell r="BB469">
            <v>0</v>
          </cell>
          <cell r="BC469">
            <v>2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32465</v>
          </cell>
          <cell r="I470" t="str">
            <v>SAN JOSE DEL SHISHINAHUA DE SANTA CRUZ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32710</v>
          </cell>
          <cell r="I471" t="str">
            <v>CUNINICO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1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1</v>
          </cell>
          <cell r="BA471">
            <v>0</v>
          </cell>
          <cell r="BB471">
            <v>0</v>
          </cell>
          <cell r="BC471">
            <v>0</v>
          </cell>
          <cell r="BD471">
            <v>1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33095</v>
          </cell>
          <cell r="I472" t="str">
            <v>SAN JUAN DE PALOMETAYACU DE BALSAPUERTO</v>
          </cell>
          <cell r="J472">
            <v>0</v>
          </cell>
          <cell r="K472">
            <v>0</v>
          </cell>
          <cell r="L472">
            <v>0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33130</v>
          </cell>
          <cell r="I473" t="str">
            <v>SAN FERNANDO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32852</v>
          </cell>
          <cell r="I474" t="str">
            <v>NUEVA ALIANZA - RIO CHAMBIRA</v>
          </cell>
          <cell r="J474">
            <v>0</v>
          </cell>
          <cell r="K474">
            <v>0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32851</v>
          </cell>
          <cell r="I475" t="str">
            <v>LA PETROLERA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33385</v>
          </cell>
          <cell r="I476" t="str">
            <v>PUERTO ALEGRE DE LAGUNAS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33384</v>
          </cell>
          <cell r="I477" t="str">
            <v>UNION ZANCUDO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33683</v>
          </cell>
          <cell r="I478" t="str">
            <v>NUEVO SAN LORENZO</v>
          </cell>
          <cell r="J478">
            <v>0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34149</v>
          </cell>
          <cell r="I479" t="str">
            <v>NUEVA UNIÓN DEL CHAMBIRA</v>
          </cell>
          <cell r="J479">
            <v>0</v>
          </cell>
          <cell r="K479">
            <v>0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34150</v>
          </cell>
          <cell r="I480" t="str">
            <v>SANTA ROSA DEL PATOYACU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34151</v>
          </cell>
          <cell r="I481" t="str">
            <v>NUEVO HORIZONTE DEL PUCAYACU DEL CHAMIRA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34507</v>
          </cell>
          <cell r="I482" t="str">
            <v xml:space="preserve">SOLEDAD 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34501</v>
          </cell>
          <cell r="I483" t="str">
            <v>SIWIN</v>
          </cell>
          <cell r="J483">
            <v>0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34472</v>
          </cell>
          <cell r="I484" t="str">
            <v>SAN JUAN DE LAGUNILLAS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33980</v>
          </cell>
          <cell r="I485" t="str">
            <v>CENTRO ESPECIALIZADO DEL ADOLECENTE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34983</v>
          </cell>
          <cell r="I486" t="str">
            <v> NACIENTE DEL AMAZONAS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35218</v>
          </cell>
          <cell r="I487" t="str">
            <v>SANTA ROSA DE CASHIBOYA</v>
          </cell>
          <cell r="J487">
            <v>0</v>
          </cell>
          <cell r="K487">
            <v>0</v>
          </cell>
          <cell r="L487">
            <v>0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35162</v>
          </cell>
          <cell r="I488" t="str">
            <v>CENTRO DE SALUD MENTAL COMUNITARIO CABALLO COCHA</v>
          </cell>
          <cell r="J488">
            <v>0</v>
          </cell>
          <cell r="K488">
            <v>0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37328</v>
          </cell>
          <cell r="I489" t="str">
            <v>SAN ROQUE DEL UCAYALI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37475</v>
          </cell>
          <cell r="I490" t="str">
            <v>YABUYANOS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37887</v>
          </cell>
          <cell r="I491" t="str">
            <v>BOCA DE CATALINA</v>
          </cell>
          <cell r="J491">
            <v>0</v>
          </cell>
          <cell r="K491">
            <v>9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9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9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9</v>
          </cell>
          <cell r="BA491">
            <v>0</v>
          </cell>
          <cell r="BB491">
            <v>0</v>
          </cell>
          <cell r="BC491">
            <v>0</v>
          </cell>
          <cell r="BD491">
            <v>18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14320</v>
          </cell>
          <cell r="I492" t="str">
            <v>CLINICA YANAMONO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RA"/>
      <sheetName val="Mes"/>
      <sheetName val="REDES"/>
      <sheetName val="Metas"/>
    </sheetNames>
    <sheetDataSet>
      <sheetData sheetId="0">
        <row r="7">
          <cell r="H7">
            <v>3</v>
          </cell>
          <cell r="I7" t="str">
            <v>HOSP.REGIONAL DE LORETO "Felipe Arriola Iglesias"</v>
          </cell>
          <cell r="J7">
            <v>5</v>
          </cell>
          <cell r="K7">
            <v>2</v>
          </cell>
          <cell r="L7">
            <v>1</v>
          </cell>
          <cell r="M7"/>
          <cell r="N7"/>
          <cell r="O7"/>
          <cell r="P7"/>
          <cell r="Q7"/>
          <cell r="R7"/>
          <cell r="S7"/>
          <cell r="T7"/>
          <cell r="U7"/>
          <cell r="V7">
            <v>8</v>
          </cell>
          <cell r="W7">
            <v>29</v>
          </cell>
          <cell r="X7">
            <v>27.586206896551722</v>
          </cell>
          <cell r="Y7">
            <v>0</v>
          </cell>
          <cell r="Z7">
            <v>4</v>
          </cell>
          <cell r="AA7">
            <v>3</v>
          </cell>
          <cell r="AB7"/>
          <cell r="AC7"/>
          <cell r="AD7"/>
          <cell r="AE7"/>
          <cell r="AF7"/>
          <cell r="AG7"/>
          <cell r="AH7"/>
          <cell r="AI7"/>
          <cell r="AJ7"/>
          <cell r="AK7">
            <v>7</v>
          </cell>
          <cell r="AL7">
            <v>21.666666666666668</v>
          </cell>
          <cell r="AM7">
            <v>32.307692307692307</v>
          </cell>
          <cell r="AN7">
            <v>0</v>
          </cell>
          <cell r="AO7">
            <v>0</v>
          </cell>
          <cell r="AP7">
            <v>1</v>
          </cell>
          <cell r="AQ7"/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10.333333333333334</v>
          </cell>
          <cell r="BB7">
            <v>9.67741935483871</v>
          </cell>
          <cell r="BC7">
            <v>0</v>
          </cell>
          <cell r="BD7">
            <v>0</v>
          </cell>
          <cell r="BE7">
            <v>0</v>
          </cell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0.33333333333333331</v>
          </cell>
          <cell r="BQ7">
            <v>0</v>
          </cell>
          <cell r="BR7">
            <v>15</v>
          </cell>
          <cell r="BS7">
            <v>3</v>
          </cell>
          <cell r="BT7">
            <v>1</v>
          </cell>
          <cell r="BU7"/>
          <cell r="BV7"/>
          <cell r="BW7"/>
          <cell r="BX7"/>
          <cell r="BY7"/>
          <cell r="BZ7"/>
          <cell r="CA7"/>
          <cell r="CB7"/>
          <cell r="CC7"/>
          <cell r="CD7">
            <v>19</v>
          </cell>
          <cell r="CE7">
            <v>60</v>
          </cell>
          <cell r="CF7">
            <v>31.666666666666664</v>
          </cell>
          <cell r="CG7">
            <v>20</v>
          </cell>
          <cell r="CH7">
            <v>9</v>
          </cell>
          <cell r="CI7">
            <v>6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121.33333333333334</v>
          </cell>
        </row>
        <row r="8">
          <cell r="H8">
            <v>1</v>
          </cell>
          <cell r="I8" t="str">
            <v>HOSPITAL IQUITOS "Cesar Garayar Garcia"</v>
          </cell>
          <cell r="J8">
            <v>0</v>
          </cell>
          <cell r="K8">
            <v>3</v>
          </cell>
          <cell r="L8">
            <v>3</v>
          </cell>
          <cell r="M8"/>
          <cell r="N8"/>
          <cell r="O8"/>
          <cell r="P8"/>
          <cell r="Q8"/>
          <cell r="R8"/>
          <cell r="S8"/>
          <cell r="T8"/>
          <cell r="U8"/>
          <cell r="V8">
            <v>6</v>
          </cell>
          <cell r="W8">
            <v>38.333333333333336</v>
          </cell>
          <cell r="X8">
            <v>15.652173913043477</v>
          </cell>
          <cell r="Y8">
            <v>0</v>
          </cell>
          <cell r="Z8">
            <v>1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/>
          <cell r="AJ8"/>
          <cell r="AK8">
            <v>1</v>
          </cell>
          <cell r="AL8">
            <v>19.333333333333332</v>
          </cell>
          <cell r="AM8">
            <v>5.1724137931034493</v>
          </cell>
          <cell r="AN8">
            <v>0</v>
          </cell>
          <cell r="AO8">
            <v>0</v>
          </cell>
          <cell r="AP8">
            <v>0</v>
          </cell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1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0.33333333333333331</v>
          </cell>
          <cell r="BQ8">
            <v>0</v>
          </cell>
          <cell r="BR8">
            <v>1</v>
          </cell>
          <cell r="BS8">
            <v>3</v>
          </cell>
          <cell r="BT8">
            <v>2</v>
          </cell>
          <cell r="BU8"/>
          <cell r="BV8"/>
          <cell r="BW8"/>
          <cell r="BX8"/>
          <cell r="BY8"/>
          <cell r="BZ8"/>
          <cell r="CA8"/>
          <cell r="CB8"/>
          <cell r="CC8"/>
          <cell r="CD8">
            <v>6</v>
          </cell>
          <cell r="CE8">
            <v>13.666666666666666</v>
          </cell>
          <cell r="CF8">
            <v>43.902439024390247</v>
          </cell>
          <cell r="CG8">
            <v>1</v>
          </cell>
          <cell r="CH8">
            <v>7</v>
          </cell>
          <cell r="CI8">
            <v>5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72.666666666666671</v>
          </cell>
        </row>
        <row r="9">
          <cell r="H9">
            <v>210</v>
          </cell>
          <cell r="I9" t="str">
            <v>HOSP Santa Gema de Yurimaguas</v>
          </cell>
          <cell r="J9">
            <v>13</v>
          </cell>
          <cell r="K9">
            <v>18</v>
          </cell>
          <cell r="L9">
            <v>2</v>
          </cell>
          <cell r="M9"/>
          <cell r="N9"/>
          <cell r="O9"/>
          <cell r="P9"/>
          <cell r="Q9"/>
          <cell r="R9"/>
          <cell r="S9"/>
          <cell r="T9"/>
          <cell r="U9"/>
          <cell r="V9">
            <v>33</v>
          </cell>
          <cell r="W9">
            <v>146.33333333333334</v>
          </cell>
          <cell r="X9">
            <v>22.551252847380411</v>
          </cell>
          <cell r="Y9">
            <v>2</v>
          </cell>
          <cell r="Z9">
            <v>4</v>
          </cell>
          <cell r="AA9">
            <v>1</v>
          </cell>
          <cell r="AB9"/>
          <cell r="AC9"/>
          <cell r="AD9"/>
          <cell r="AE9"/>
          <cell r="AF9"/>
          <cell r="AG9"/>
          <cell r="AH9"/>
          <cell r="AI9"/>
          <cell r="AJ9"/>
          <cell r="AK9">
            <v>7</v>
          </cell>
          <cell r="AL9">
            <v>64.666666666666671</v>
          </cell>
          <cell r="AM9">
            <v>10.824742268041236</v>
          </cell>
          <cell r="AN9">
            <v>0</v>
          </cell>
          <cell r="AO9">
            <v>0</v>
          </cell>
          <cell r="AP9">
            <v>0</v>
          </cell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6.666666666666667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1</v>
          </cell>
          <cell r="BQ9">
            <v>0</v>
          </cell>
          <cell r="BR9">
            <v>17</v>
          </cell>
          <cell r="BS9">
            <v>3</v>
          </cell>
          <cell r="BT9">
            <v>0</v>
          </cell>
          <cell r="BU9"/>
          <cell r="BV9"/>
          <cell r="BW9"/>
          <cell r="BX9"/>
          <cell r="BY9"/>
          <cell r="BZ9"/>
          <cell r="CA9"/>
          <cell r="CB9"/>
          <cell r="CC9"/>
          <cell r="CD9">
            <v>20</v>
          </cell>
          <cell r="CE9">
            <v>23.666666666666668</v>
          </cell>
          <cell r="CF9">
            <v>84.507042253521121</v>
          </cell>
          <cell r="CG9">
            <v>32</v>
          </cell>
          <cell r="CH9">
            <v>25</v>
          </cell>
          <cell r="CI9">
            <v>3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242.33333333333331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2</v>
          </cell>
          <cell r="L10">
            <v>0</v>
          </cell>
          <cell r="M10"/>
          <cell r="N10"/>
          <cell r="O10"/>
          <cell r="P10"/>
          <cell r="Q10"/>
          <cell r="R10"/>
          <cell r="S10"/>
          <cell r="T10"/>
          <cell r="U10"/>
          <cell r="V10">
            <v>2</v>
          </cell>
          <cell r="W10">
            <v>65.333333333333329</v>
          </cell>
          <cell r="X10">
            <v>3.0612244897959187</v>
          </cell>
          <cell r="Y10">
            <v>16</v>
          </cell>
          <cell r="Z10">
            <v>5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21</v>
          </cell>
          <cell r="AL10">
            <v>234</v>
          </cell>
          <cell r="AM10">
            <v>8.9743589743589745</v>
          </cell>
          <cell r="AN10">
            <v>1</v>
          </cell>
          <cell r="AO10">
            <v>1</v>
          </cell>
          <cell r="AP10">
            <v>0</v>
          </cell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2</v>
          </cell>
          <cell r="BA10">
            <v>63</v>
          </cell>
          <cell r="BB10">
            <v>3.1746031746031744</v>
          </cell>
          <cell r="BC10">
            <v>0</v>
          </cell>
          <cell r="BD10">
            <v>0</v>
          </cell>
          <cell r="BE10">
            <v>0</v>
          </cell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0.33333333333333331</v>
          </cell>
          <cell r="BQ10">
            <v>0</v>
          </cell>
          <cell r="BR10">
            <v>4</v>
          </cell>
          <cell r="BS10">
            <v>2</v>
          </cell>
          <cell r="BT10">
            <v>0</v>
          </cell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6</v>
          </cell>
          <cell r="CE10">
            <v>29.666666666666668</v>
          </cell>
          <cell r="CF10">
            <v>20.224719101123593</v>
          </cell>
          <cell r="CG10">
            <v>21</v>
          </cell>
          <cell r="CH10">
            <v>10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392.33333333333331</v>
          </cell>
        </row>
        <row r="11">
          <cell r="H11">
            <v>162</v>
          </cell>
          <cell r="I11" t="str">
            <v>HOSP CONTAMANA</v>
          </cell>
          <cell r="J11">
            <v>14</v>
          </cell>
          <cell r="K11">
            <v>16</v>
          </cell>
          <cell r="L11">
            <v>10</v>
          </cell>
          <cell r="M11"/>
          <cell r="N11"/>
          <cell r="O11"/>
          <cell r="P11"/>
          <cell r="Q11"/>
          <cell r="R11"/>
          <cell r="S11"/>
          <cell r="T11"/>
          <cell r="U11"/>
          <cell r="V11">
            <v>40</v>
          </cell>
          <cell r="W11">
            <v>119</v>
          </cell>
          <cell r="X11">
            <v>33.613445378151262</v>
          </cell>
          <cell r="Y11">
            <v>13</v>
          </cell>
          <cell r="Z11">
            <v>10</v>
          </cell>
          <cell r="AA11">
            <v>5</v>
          </cell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28</v>
          </cell>
          <cell r="AL11">
            <v>147</v>
          </cell>
          <cell r="AM11">
            <v>19.047619047619047</v>
          </cell>
          <cell r="AN11">
            <v>1</v>
          </cell>
          <cell r="AO11">
            <v>0</v>
          </cell>
          <cell r="AP11">
            <v>1</v>
          </cell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</v>
          </cell>
          <cell r="BA11">
            <v>10.333333333333334</v>
          </cell>
          <cell r="BB11">
            <v>19.35483870967742</v>
          </cell>
          <cell r="BC11">
            <v>0</v>
          </cell>
          <cell r="BD11">
            <v>0</v>
          </cell>
          <cell r="BE11">
            <v>0</v>
          </cell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0.33333333333333331</v>
          </cell>
          <cell r="BQ11">
            <v>0</v>
          </cell>
          <cell r="BR11">
            <v>4</v>
          </cell>
          <cell r="BS11">
            <v>2</v>
          </cell>
          <cell r="BT11">
            <v>3</v>
          </cell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9</v>
          </cell>
          <cell r="CE11">
            <v>72</v>
          </cell>
          <cell r="CF11">
            <v>12.5</v>
          </cell>
          <cell r="CG11">
            <v>32</v>
          </cell>
          <cell r="CH11">
            <v>28</v>
          </cell>
          <cell r="CI11">
            <v>19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348.66666666666663</v>
          </cell>
        </row>
        <row r="12">
          <cell r="H12">
            <v>7</v>
          </cell>
          <cell r="I12" t="str">
            <v>MORONACOCHA</v>
          </cell>
          <cell r="J12">
            <v>70</v>
          </cell>
          <cell r="K12">
            <v>66</v>
          </cell>
          <cell r="L12">
            <v>6</v>
          </cell>
          <cell r="M12"/>
          <cell r="N12"/>
          <cell r="O12"/>
          <cell r="P12"/>
          <cell r="Q12"/>
          <cell r="R12"/>
          <cell r="S12"/>
          <cell r="T12"/>
          <cell r="U12"/>
          <cell r="V12">
            <v>142</v>
          </cell>
          <cell r="W12">
            <v>560.33333333333337</v>
          </cell>
          <cell r="X12">
            <v>25.342058298631763</v>
          </cell>
          <cell r="Y12">
            <v>49</v>
          </cell>
          <cell r="Z12">
            <v>67</v>
          </cell>
          <cell r="AA12">
            <v>2</v>
          </cell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118</v>
          </cell>
          <cell r="AL12">
            <v>640</v>
          </cell>
          <cell r="AM12">
            <v>18.4375</v>
          </cell>
          <cell r="AN12">
            <v>1</v>
          </cell>
          <cell r="AO12">
            <v>2</v>
          </cell>
          <cell r="AP12">
            <v>0</v>
          </cell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3</v>
          </cell>
          <cell r="BA12">
            <v>40.333333333333336</v>
          </cell>
          <cell r="BB12">
            <v>7.4380165289256199</v>
          </cell>
          <cell r="BC12">
            <v>0</v>
          </cell>
          <cell r="BD12">
            <v>0</v>
          </cell>
          <cell r="BE12">
            <v>0</v>
          </cell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3</v>
          </cell>
          <cell r="BQ12">
            <v>0</v>
          </cell>
          <cell r="BR12">
            <v>1</v>
          </cell>
          <cell r="BS12">
            <v>0</v>
          </cell>
          <cell r="BT12">
            <v>0</v>
          </cell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1</v>
          </cell>
          <cell r="CE12">
            <v>19.666666666666668</v>
          </cell>
          <cell r="CF12">
            <v>5.0847457627118642</v>
          </cell>
          <cell r="CG12">
            <v>121</v>
          </cell>
          <cell r="CH12">
            <v>135</v>
          </cell>
          <cell r="CI12">
            <v>8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1263.3333333333335</v>
          </cell>
        </row>
        <row r="13">
          <cell r="H13">
            <v>12</v>
          </cell>
          <cell r="I13" t="str">
            <v>MANACAMIRI</v>
          </cell>
          <cell r="J13">
            <v>1</v>
          </cell>
          <cell r="K13">
            <v>3</v>
          </cell>
          <cell r="L13">
            <v>2</v>
          </cell>
          <cell r="M13"/>
          <cell r="N13"/>
          <cell r="O13"/>
          <cell r="P13"/>
          <cell r="Q13"/>
          <cell r="R13"/>
          <cell r="S13"/>
          <cell r="T13"/>
          <cell r="U13"/>
          <cell r="V13">
            <v>6</v>
          </cell>
          <cell r="W13">
            <v>45.666666666666664</v>
          </cell>
          <cell r="X13">
            <v>13.138686131386862</v>
          </cell>
          <cell r="Y13">
            <v>0</v>
          </cell>
          <cell r="Z13">
            <v>1</v>
          </cell>
          <cell r="AA13">
            <v>5</v>
          </cell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6</v>
          </cell>
          <cell r="AL13">
            <v>17.666666666666668</v>
          </cell>
          <cell r="AM13">
            <v>33.962264150943398</v>
          </cell>
          <cell r="AN13">
            <v>0</v>
          </cell>
          <cell r="AO13">
            <v>0</v>
          </cell>
          <cell r="AP13">
            <v>0</v>
          </cell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2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0</v>
          </cell>
          <cell r="CE13">
            <v>0</v>
          </cell>
          <cell r="CF13">
            <v>0</v>
          </cell>
          <cell r="CG13">
            <v>1</v>
          </cell>
          <cell r="CH13">
            <v>4</v>
          </cell>
          <cell r="CI13">
            <v>7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65.333333333333329</v>
          </cell>
        </row>
        <row r="14">
          <cell r="H14">
            <v>270</v>
          </cell>
          <cell r="I14" t="str">
            <v>SAN JOSE DE LUPUNA</v>
          </cell>
          <cell r="J14">
            <v>0</v>
          </cell>
          <cell r="K14">
            <v>0</v>
          </cell>
          <cell r="L14">
            <v>0</v>
          </cell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10</v>
          </cell>
          <cell r="X14">
            <v>0</v>
          </cell>
          <cell r="Y14">
            <v>3</v>
          </cell>
          <cell r="Z14">
            <v>1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4</v>
          </cell>
          <cell r="AL14">
            <v>19.333333333333332</v>
          </cell>
          <cell r="AM14">
            <v>20.689655172413797</v>
          </cell>
          <cell r="AN14">
            <v>1</v>
          </cell>
          <cell r="AO14">
            <v>0</v>
          </cell>
          <cell r="AP14">
            <v>0</v>
          </cell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0</v>
          </cell>
          <cell r="CE14">
            <v>0</v>
          </cell>
          <cell r="CF14">
            <v>0</v>
          </cell>
          <cell r="CG14">
            <v>4</v>
          </cell>
          <cell r="CH14">
            <v>1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29.333333333333332</v>
          </cell>
        </row>
        <row r="15">
          <cell r="H15">
            <v>6945</v>
          </cell>
          <cell r="I15" t="str">
            <v>NUEVO LIBERTAD</v>
          </cell>
          <cell r="J15">
            <v>0</v>
          </cell>
          <cell r="K15">
            <v>0</v>
          </cell>
          <cell r="L15">
            <v>0</v>
          </cell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5</v>
          </cell>
          <cell r="X15">
            <v>0</v>
          </cell>
          <cell r="Y15">
            <v>2</v>
          </cell>
          <cell r="Z15">
            <v>3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5</v>
          </cell>
          <cell r="AL15">
            <v>76.666666666666671</v>
          </cell>
          <cell r="AM15">
            <v>6.5217391304347823</v>
          </cell>
          <cell r="AN15">
            <v>0</v>
          </cell>
          <cell r="AO15">
            <v>0</v>
          </cell>
          <cell r="AP15">
            <v>0</v>
          </cell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1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</v>
          </cell>
          <cell r="CF15">
            <v>0</v>
          </cell>
          <cell r="CG15">
            <v>2</v>
          </cell>
          <cell r="CH15">
            <v>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82.666666666666671</v>
          </cell>
        </row>
        <row r="16">
          <cell r="H16">
            <v>21334</v>
          </cell>
          <cell r="I16" t="str">
            <v>SANTA RITA DE NANAY</v>
          </cell>
          <cell r="J16">
            <v>1</v>
          </cell>
          <cell r="K16">
            <v>0</v>
          </cell>
          <cell r="L16">
            <v>0</v>
          </cell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26.666666666666668</v>
          </cell>
          <cell r="X16">
            <v>3.75</v>
          </cell>
          <cell r="Y16">
            <v>1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1</v>
          </cell>
          <cell r="AL16">
            <v>11.666666666666666</v>
          </cell>
          <cell r="AM16">
            <v>8.5714285714285712</v>
          </cell>
          <cell r="AN16">
            <v>0</v>
          </cell>
          <cell r="AO16">
            <v>0</v>
          </cell>
          <cell r="AP16">
            <v>0</v>
          </cell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0</v>
          </cell>
          <cell r="CE16">
            <v>0.33333333333333331</v>
          </cell>
          <cell r="CF16">
            <v>0</v>
          </cell>
          <cell r="CG16">
            <v>2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38.666666666666671</v>
          </cell>
        </row>
        <row r="17">
          <cell r="H17">
            <v>8</v>
          </cell>
          <cell r="I17" t="str">
            <v>TUPAC AMARU De Iquitos "Lic.Enf. Jenny Esther Carrasco"</v>
          </cell>
          <cell r="J17">
            <v>9</v>
          </cell>
          <cell r="K17">
            <v>21</v>
          </cell>
          <cell r="L17">
            <v>2</v>
          </cell>
          <cell r="M17"/>
          <cell r="N17"/>
          <cell r="O17"/>
          <cell r="P17"/>
          <cell r="Q17"/>
          <cell r="R17"/>
          <cell r="S17"/>
          <cell r="T17"/>
          <cell r="U17"/>
          <cell r="V17">
            <v>32</v>
          </cell>
          <cell r="W17">
            <v>169.66666666666666</v>
          </cell>
          <cell r="X17">
            <v>18.860510805500983</v>
          </cell>
          <cell r="Y17">
            <v>18</v>
          </cell>
          <cell r="Z17">
            <v>32</v>
          </cell>
          <cell r="AA17">
            <v>12</v>
          </cell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62</v>
          </cell>
          <cell r="AL17">
            <v>187.66666666666666</v>
          </cell>
          <cell r="AM17">
            <v>33.03730017761989</v>
          </cell>
          <cell r="AN17">
            <v>0</v>
          </cell>
          <cell r="AO17">
            <v>0</v>
          </cell>
          <cell r="AP17">
            <v>0</v>
          </cell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14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1</v>
          </cell>
          <cell r="BS17">
            <v>2</v>
          </cell>
          <cell r="BT17">
            <v>2</v>
          </cell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5</v>
          </cell>
          <cell r="CE17">
            <v>3.3333333333333335</v>
          </cell>
          <cell r="CF17">
            <v>150</v>
          </cell>
          <cell r="CG17">
            <v>28</v>
          </cell>
          <cell r="CH17">
            <v>55</v>
          </cell>
          <cell r="CI17">
            <v>16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374.66666666666663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41.333333333333336</v>
          </cell>
          <cell r="X18">
            <v>0</v>
          </cell>
          <cell r="Y18">
            <v>3</v>
          </cell>
          <cell r="Z18">
            <v>6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9</v>
          </cell>
          <cell r="AL18">
            <v>105</v>
          </cell>
          <cell r="AM18">
            <v>8.5714285714285712</v>
          </cell>
          <cell r="AN18">
            <v>1</v>
          </cell>
          <cell r="AO18">
            <v>0</v>
          </cell>
          <cell r="AP18">
            <v>0</v>
          </cell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1</v>
          </cell>
          <cell r="BB18">
            <v>100</v>
          </cell>
          <cell r="BC18">
            <v>0</v>
          </cell>
          <cell r="BD18">
            <v>0</v>
          </cell>
          <cell r="BE18">
            <v>0</v>
          </cell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0.33333333333333331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0.33333333333333331</v>
          </cell>
          <cell r="CF18">
            <v>0</v>
          </cell>
          <cell r="CG18">
            <v>4</v>
          </cell>
          <cell r="CH18">
            <v>6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148.00000000000003</v>
          </cell>
        </row>
        <row r="19">
          <cell r="H19">
            <v>15</v>
          </cell>
          <cell r="I19" t="str">
            <v>PORVENIR de Iquitos</v>
          </cell>
          <cell r="J19">
            <v>3</v>
          </cell>
          <cell r="K19">
            <v>19</v>
          </cell>
          <cell r="L19">
            <v>1</v>
          </cell>
          <cell r="M19"/>
          <cell r="N19"/>
          <cell r="O19"/>
          <cell r="P19"/>
          <cell r="Q19"/>
          <cell r="R19"/>
          <cell r="S19"/>
          <cell r="T19"/>
          <cell r="U19"/>
          <cell r="V19">
            <v>23</v>
          </cell>
          <cell r="W19">
            <v>162</v>
          </cell>
          <cell r="X19">
            <v>14.19753086419753</v>
          </cell>
          <cell r="Y19">
            <v>2</v>
          </cell>
          <cell r="Z19">
            <v>1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3</v>
          </cell>
          <cell r="AL19">
            <v>25.333333333333332</v>
          </cell>
          <cell r="AM19">
            <v>11.842105263157896</v>
          </cell>
          <cell r="AN19">
            <v>0</v>
          </cell>
          <cell r="AO19">
            <v>1</v>
          </cell>
          <cell r="AP19">
            <v>0</v>
          </cell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0.66666666666666663</v>
          </cell>
          <cell r="BB19">
            <v>150</v>
          </cell>
          <cell r="BC19">
            <v>0</v>
          </cell>
          <cell r="BD19">
            <v>0</v>
          </cell>
          <cell r="BE19">
            <v>0</v>
          </cell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</v>
          </cell>
          <cell r="BR19">
            <v>0</v>
          </cell>
          <cell r="BS19">
            <v>1</v>
          </cell>
          <cell r="BT19">
            <v>0</v>
          </cell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</v>
          </cell>
          <cell r="CE19">
            <v>13.333333333333334</v>
          </cell>
          <cell r="CF19">
            <v>7.5</v>
          </cell>
          <cell r="CG19">
            <v>5</v>
          </cell>
          <cell r="CH19">
            <v>22</v>
          </cell>
          <cell r="CI19">
            <v>1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201.66666666666669</v>
          </cell>
        </row>
        <row r="20">
          <cell r="H20">
            <v>4</v>
          </cell>
          <cell r="I20" t="str">
            <v>SANTA MARIA DE NANAY</v>
          </cell>
          <cell r="J20">
            <v>0</v>
          </cell>
          <cell r="K20">
            <v>2</v>
          </cell>
          <cell r="L20">
            <v>0</v>
          </cell>
          <cell r="M20"/>
          <cell r="N20"/>
          <cell r="O20"/>
          <cell r="P20"/>
          <cell r="Q20"/>
          <cell r="R20"/>
          <cell r="S20"/>
          <cell r="T20"/>
          <cell r="U20"/>
          <cell r="V20">
            <v>2</v>
          </cell>
          <cell r="W20">
            <v>13.666666666666666</v>
          </cell>
          <cell r="X20">
            <v>14.634146341463417</v>
          </cell>
          <cell r="Y20">
            <v>1</v>
          </cell>
          <cell r="Z20">
            <v>1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2</v>
          </cell>
          <cell r="AL20">
            <v>51.333333333333336</v>
          </cell>
          <cell r="AM20">
            <v>3.8961038961038961</v>
          </cell>
          <cell r="AN20">
            <v>1</v>
          </cell>
          <cell r="AO20">
            <v>0</v>
          </cell>
          <cell r="AP20">
            <v>0</v>
          </cell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1</v>
          </cell>
          <cell r="BA20">
            <v>2.6666666666666665</v>
          </cell>
          <cell r="BB20">
            <v>37.5</v>
          </cell>
          <cell r="BC20">
            <v>0</v>
          </cell>
          <cell r="BD20">
            <v>0</v>
          </cell>
          <cell r="BE20">
            <v>0</v>
          </cell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0</v>
          </cell>
          <cell r="CE20">
            <v>9</v>
          </cell>
          <cell r="CF20">
            <v>0</v>
          </cell>
          <cell r="CG20">
            <v>2</v>
          </cell>
          <cell r="CH20">
            <v>3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76.666666666666671</v>
          </cell>
        </row>
        <row r="21">
          <cell r="H21">
            <v>5</v>
          </cell>
          <cell r="I21" t="str">
            <v>SAMITO</v>
          </cell>
          <cell r="J21">
            <v>0</v>
          </cell>
          <cell r="K21">
            <v>1</v>
          </cell>
          <cell r="L21">
            <v>0</v>
          </cell>
          <cell r="M21"/>
          <cell r="N21"/>
          <cell r="O21"/>
          <cell r="P21"/>
          <cell r="Q21"/>
          <cell r="R21"/>
          <cell r="S21"/>
          <cell r="T21"/>
          <cell r="U21"/>
          <cell r="V21">
            <v>1</v>
          </cell>
          <cell r="W21">
            <v>11.666666666666666</v>
          </cell>
          <cell r="X21">
            <v>8.5714285714285712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46.333333333333336</v>
          </cell>
          <cell r="AM21">
            <v>0</v>
          </cell>
          <cell r="AN21">
            <v>0</v>
          </cell>
          <cell r="AO21">
            <v>1</v>
          </cell>
          <cell r="AP21">
            <v>0</v>
          </cell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1</v>
          </cell>
          <cell r="BA21">
            <v>3</v>
          </cell>
          <cell r="BB21">
            <v>33.333333333333329</v>
          </cell>
          <cell r="BC21">
            <v>0</v>
          </cell>
          <cell r="BD21">
            <v>0</v>
          </cell>
          <cell r="BE21">
            <v>0</v>
          </cell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0</v>
          </cell>
          <cell r="CE21">
            <v>3.6666666666666665</v>
          </cell>
          <cell r="CF21">
            <v>0</v>
          </cell>
          <cell r="CG21">
            <v>0</v>
          </cell>
          <cell r="CH21">
            <v>2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64.666666666666671</v>
          </cell>
        </row>
        <row r="22">
          <cell r="H22">
            <v>273</v>
          </cell>
          <cell r="I22" t="str">
            <v>SAN ANTONIO DE PINTUYACU</v>
          </cell>
          <cell r="J22">
            <v>0</v>
          </cell>
          <cell r="K22">
            <v>0</v>
          </cell>
          <cell r="L22">
            <v>0</v>
          </cell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2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27.666666666666668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0.66666666666666663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30.333333333333336</v>
          </cell>
        </row>
        <row r="23">
          <cell r="H23">
            <v>6</v>
          </cell>
          <cell r="I23" t="str">
            <v>DIAMANTE AZUL</v>
          </cell>
          <cell r="J23">
            <v>10</v>
          </cell>
          <cell r="K23">
            <v>8</v>
          </cell>
          <cell r="L23">
            <v>0</v>
          </cell>
          <cell r="M23"/>
          <cell r="N23"/>
          <cell r="O23"/>
          <cell r="P23"/>
          <cell r="Q23"/>
          <cell r="R23"/>
          <cell r="S23"/>
          <cell r="T23"/>
          <cell r="U23"/>
          <cell r="V23">
            <v>18</v>
          </cell>
          <cell r="W23">
            <v>34.333333333333336</v>
          </cell>
          <cell r="X23">
            <v>52.427184466019419</v>
          </cell>
          <cell r="Y23">
            <v>6</v>
          </cell>
          <cell r="Z23">
            <v>6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12</v>
          </cell>
          <cell r="AL23">
            <v>112.66666666666667</v>
          </cell>
          <cell r="AM23">
            <v>10.650887573964496</v>
          </cell>
          <cell r="AN23">
            <v>0</v>
          </cell>
          <cell r="AO23">
            <v>0</v>
          </cell>
          <cell r="AP23">
            <v>0</v>
          </cell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6.333333333333333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</v>
          </cell>
          <cell r="BT23">
            <v>0</v>
          </cell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2</v>
          </cell>
          <cell r="CE23">
            <v>8.6666666666666661</v>
          </cell>
          <cell r="CF23">
            <v>23.076923076923077</v>
          </cell>
          <cell r="CG23">
            <v>16</v>
          </cell>
          <cell r="CH23">
            <v>16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162</v>
          </cell>
        </row>
        <row r="24">
          <cell r="H24">
            <v>25</v>
          </cell>
          <cell r="I24" t="str">
            <v>SAN JUAN DE MIRAFLORES</v>
          </cell>
          <cell r="J24">
            <v>45</v>
          </cell>
          <cell r="K24">
            <v>54</v>
          </cell>
          <cell r="L24">
            <v>31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>
            <v>130</v>
          </cell>
          <cell r="W24">
            <v>407.66666666666669</v>
          </cell>
          <cell r="X24">
            <v>31.888798037612425</v>
          </cell>
          <cell r="Y24">
            <v>45</v>
          </cell>
          <cell r="Z24">
            <v>66</v>
          </cell>
          <cell r="AA24">
            <v>49</v>
          </cell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160</v>
          </cell>
          <cell r="AL24">
            <v>593.66666666666663</v>
          </cell>
          <cell r="AM24">
            <v>26.951151038742282</v>
          </cell>
          <cell r="AN24">
            <v>4</v>
          </cell>
          <cell r="AO24">
            <v>1</v>
          </cell>
          <cell r="AP24">
            <v>4</v>
          </cell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9</v>
          </cell>
          <cell r="BA24">
            <v>6.333333333333333</v>
          </cell>
          <cell r="BB24">
            <v>142.10526315789474</v>
          </cell>
          <cell r="BC24">
            <v>0</v>
          </cell>
          <cell r="BD24">
            <v>0</v>
          </cell>
          <cell r="BE24">
            <v>0</v>
          </cell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2.6666666666666665</v>
          </cell>
          <cell r="BQ24">
            <v>0</v>
          </cell>
          <cell r="BR24">
            <v>6</v>
          </cell>
          <cell r="BS24">
            <v>4</v>
          </cell>
          <cell r="BT24">
            <v>6</v>
          </cell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16</v>
          </cell>
          <cell r="CE24">
            <v>24</v>
          </cell>
          <cell r="CF24">
            <v>66.666666666666657</v>
          </cell>
          <cell r="CG24">
            <v>100</v>
          </cell>
          <cell r="CH24">
            <v>125</v>
          </cell>
          <cell r="CI24">
            <v>90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1034.3333333333333</v>
          </cell>
        </row>
        <row r="25">
          <cell r="H25">
            <v>26052</v>
          </cell>
          <cell r="I25" t="str">
            <v>CENTRO DE SALUD MENTAL COMUNITARIO UKA YAKI TSA  WA</v>
          </cell>
          <cell r="J25">
            <v>0</v>
          </cell>
          <cell r="K25">
            <v>0</v>
          </cell>
          <cell r="L25">
            <v>0</v>
          </cell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27259</v>
          </cell>
          <cell r="I26" t="str">
            <v>CENTRO DE REFERENCIA DE INFECCIONE DE TRANSMISIÓN SEXUAL CERITS - SAN JUAN</v>
          </cell>
          <cell r="J26">
            <v>0</v>
          </cell>
          <cell r="K26">
            <v>0</v>
          </cell>
          <cell r="L26">
            <v>0</v>
          </cell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3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3</v>
          </cell>
        </row>
        <row r="27">
          <cell r="H27">
            <v>27598</v>
          </cell>
          <cell r="I27" t="str">
            <v>CENTRO DE SALUD MENTAL COMUNITARIO IQUITOS</v>
          </cell>
          <cell r="J27">
            <v>0</v>
          </cell>
          <cell r="K27">
            <v>0</v>
          </cell>
          <cell r="L27">
            <v>0</v>
          </cell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0.66666666666666663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0.66666666666666663</v>
          </cell>
        </row>
        <row r="28">
          <cell r="H28">
            <v>28</v>
          </cell>
          <cell r="I28" t="str">
            <v>RUMOCOCHA</v>
          </cell>
          <cell r="J28">
            <v>0</v>
          </cell>
          <cell r="K28">
            <v>0</v>
          </cell>
          <cell r="L28">
            <v>0</v>
          </cell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20</v>
          </cell>
          <cell r="X28">
            <v>0</v>
          </cell>
          <cell r="Y28">
            <v>27</v>
          </cell>
          <cell r="Z28">
            <v>23</v>
          </cell>
          <cell r="AA28">
            <v>1</v>
          </cell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51</v>
          </cell>
          <cell r="AL28">
            <v>83</v>
          </cell>
          <cell r="AM28">
            <v>61.445783132530117</v>
          </cell>
          <cell r="AN28">
            <v>0</v>
          </cell>
          <cell r="AO28">
            <v>0</v>
          </cell>
          <cell r="AP28">
            <v>0</v>
          </cell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1.3333333333333333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0</v>
          </cell>
          <cell r="CE28">
            <v>1.6666666666666667</v>
          </cell>
          <cell r="CF28">
            <v>0</v>
          </cell>
          <cell r="CG28">
            <v>27</v>
          </cell>
          <cell r="CH28">
            <v>23</v>
          </cell>
          <cell r="CI28">
            <v>1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106</v>
          </cell>
        </row>
        <row r="29">
          <cell r="H29">
            <v>6693</v>
          </cell>
          <cell r="I29" t="str">
            <v>MODELO</v>
          </cell>
          <cell r="J29">
            <v>7</v>
          </cell>
          <cell r="K29">
            <v>96</v>
          </cell>
          <cell r="L29">
            <v>7</v>
          </cell>
          <cell r="M29"/>
          <cell r="N29"/>
          <cell r="O29"/>
          <cell r="P29"/>
          <cell r="Q29"/>
          <cell r="R29"/>
          <cell r="S29"/>
          <cell r="T29"/>
          <cell r="U29"/>
          <cell r="V29">
            <v>110</v>
          </cell>
          <cell r="W29">
            <v>82.666666666666671</v>
          </cell>
          <cell r="X29">
            <v>133.06451612903226</v>
          </cell>
          <cell r="Y29">
            <v>9</v>
          </cell>
          <cell r="Z29">
            <v>10</v>
          </cell>
          <cell r="AA29">
            <v>1</v>
          </cell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20</v>
          </cell>
          <cell r="AL29">
            <v>130.66666666666666</v>
          </cell>
          <cell r="AM29">
            <v>15.306122448979592</v>
          </cell>
          <cell r="AN29">
            <v>1</v>
          </cell>
          <cell r="AO29">
            <v>0</v>
          </cell>
          <cell r="AP29">
            <v>0</v>
          </cell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1</v>
          </cell>
          <cell r="BA29">
            <v>2</v>
          </cell>
          <cell r="BB29">
            <v>50</v>
          </cell>
          <cell r="BC29">
            <v>0</v>
          </cell>
          <cell r="BD29">
            <v>0</v>
          </cell>
          <cell r="BE29">
            <v>0</v>
          </cell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0</v>
          </cell>
          <cell r="CE29">
            <v>0.66666666666666663</v>
          </cell>
          <cell r="CF29">
            <v>0</v>
          </cell>
          <cell r="CG29">
            <v>17</v>
          </cell>
          <cell r="CH29">
            <v>106</v>
          </cell>
          <cell r="CI29">
            <v>8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215.99999999999997</v>
          </cell>
        </row>
        <row r="30">
          <cell r="H30">
            <v>26</v>
          </cell>
          <cell r="I30" t="str">
            <v>PROGRESO De San Juan Bautista</v>
          </cell>
          <cell r="J30">
            <v>11</v>
          </cell>
          <cell r="K30">
            <v>12</v>
          </cell>
          <cell r="L30">
            <v>6</v>
          </cell>
          <cell r="M30"/>
          <cell r="N30"/>
          <cell r="O30"/>
          <cell r="P30"/>
          <cell r="Q30"/>
          <cell r="R30"/>
          <cell r="S30"/>
          <cell r="T30"/>
          <cell r="U30"/>
          <cell r="V30">
            <v>29</v>
          </cell>
          <cell r="W30">
            <v>117.66666666666667</v>
          </cell>
          <cell r="X30">
            <v>24.645892351274785</v>
          </cell>
          <cell r="Y30">
            <v>13</v>
          </cell>
          <cell r="Z30">
            <v>18</v>
          </cell>
          <cell r="AA30">
            <v>6</v>
          </cell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37</v>
          </cell>
          <cell r="AL30">
            <v>377.33333333333331</v>
          </cell>
          <cell r="AM30">
            <v>9.8056537102473502</v>
          </cell>
          <cell r="AN30">
            <v>0</v>
          </cell>
          <cell r="AO30">
            <v>2</v>
          </cell>
          <cell r="AP30">
            <v>0</v>
          </cell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2</v>
          </cell>
          <cell r="BA30">
            <v>6</v>
          </cell>
          <cell r="BB30">
            <v>33.333333333333329</v>
          </cell>
          <cell r="BC30">
            <v>0</v>
          </cell>
          <cell r="BD30">
            <v>0</v>
          </cell>
          <cell r="BE30">
            <v>0</v>
          </cell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2</v>
          </cell>
          <cell r="BT30">
            <v>0</v>
          </cell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2</v>
          </cell>
          <cell r="CE30">
            <v>0.33333333333333331</v>
          </cell>
          <cell r="CF30">
            <v>600</v>
          </cell>
          <cell r="CG30">
            <v>24</v>
          </cell>
          <cell r="CH30">
            <v>34</v>
          </cell>
          <cell r="CI30">
            <v>12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501.33333333333331</v>
          </cell>
        </row>
        <row r="31">
          <cell r="H31">
            <v>30</v>
          </cell>
          <cell r="I31" t="str">
            <v>SANTO TOMAS de San Juan Bautista</v>
          </cell>
          <cell r="J31">
            <v>7</v>
          </cell>
          <cell r="K31">
            <v>4</v>
          </cell>
          <cell r="L31">
            <v>0</v>
          </cell>
          <cell r="M31"/>
          <cell r="N31"/>
          <cell r="O31"/>
          <cell r="P31"/>
          <cell r="Q31"/>
          <cell r="R31"/>
          <cell r="S31"/>
          <cell r="T31"/>
          <cell r="U31"/>
          <cell r="V31">
            <v>11</v>
          </cell>
          <cell r="W31">
            <v>68.666666666666671</v>
          </cell>
          <cell r="X31">
            <v>16.019417475728154</v>
          </cell>
          <cell r="Y31">
            <v>7</v>
          </cell>
          <cell r="Z31">
            <v>6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13</v>
          </cell>
          <cell r="AL31">
            <v>201.33333333333334</v>
          </cell>
          <cell r="AM31">
            <v>6.4569536423841054</v>
          </cell>
          <cell r="AN31">
            <v>0</v>
          </cell>
          <cell r="AO31">
            <v>0</v>
          </cell>
          <cell r="AP31">
            <v>0</v>
          </cell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4.666666666666667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</v>
          </cell>
          <cell r="BQ31">
            <v>0</v>
          </cell>
          <cell r="BR31">
            <v>4</v>
          </cell>
          <cell r="BS31">
            <v>0</v>
          </cell>
          <cell r="BT31">
            <v>0</v>
          </cell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4</v>
          </cell>
          <cell r="CE31">
            <v>17</v>
          </cell>
          <cell r="CF31">
            <v>23.52941176470588</v>
          </cell>
          <cell r="CG31">
            <v>18</v>
          </cell>
          <cell r="CH31">
            <v>10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291.66666666666669</v>
          </cell>
        </row>
        <row r="32">
          <cell r="H32">
            <v>32</v>
          </cell>
          <cell r="I32" t="str">
            <v>QUISTOCOCHA</v>
          </cell>
          <cell r="J32">
            <v>8</v>
          </cell>
          <cell r="K32">
            <v>15</v>
          </cell>
          <cell r="L32">
            <v>1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>
            <v>24</v>
          </cell>
          <cell r="W32">
            <v>97.333333333333329</v>
          </cell>
          <cell r="X32">
            <v>24.657534246575345</v>
          </cell>
          <cell r="Y32">
            <v>4</v>
          </cell>
          <cell r="Z32">
            <v>11</v>
          </cell>
          <cell r="AA32">
            <v>8</v>
          </cell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23</v>
          </cell>
          <cell r="AL32">
            <v>172</v>
          </cell>
          <cell r="AM32">
            <v>13.372093023255813</v>
          </cell>
          <cell r="AN32">
            <v>0</v>
          </cell>
          <cell r="AO32">
            <v>0</v>
          </cell>
          <cell r="AP32">
            <v>0</v>
          </cell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5.666666666666667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</v>
          </cell>
          <cell r="BR32">
            <v>0</v>
          </cell>
          <cell r="BS32">
            <v>2</v>
          </cell>
          <cell r="BT32">
            <v>0</v>
          </cell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2</v>
          </cell>
          <cell r="CE32">
            <v>36</v>
          </cell>
          <cell r="CF32">
            <v>5.5555555555555554</v>
          </cell>
          <cell r="CG32">
            <v>12</v>
          </cell>
          <cell r="CH32">
            <v>28</v>
          </cell>
          <cell r="CI32">
            <v>9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311.33333333333331</v>
          </cell>
        </row>
        <row r="33">
          <cell r="H33">
            <v>31</v>
          </cell>
          <cell r="I33" t="str">
            <v>ZUNGAROCOCHA</v>
          </cell>
          <cell r="J33">
            <v>0</v>
          </cell>
          <cell r="K33">
            <v>0</v>
          </cell>
          <cell r="L33">
            <v>0</v>
          </cell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3</v>
          </cell>
          <cell r="X33">
            <v>0</v>
          </cell>
          <cell r="Y33">
            <v>0</v>
          </cell>
          <cell r="Z33">
            <v>8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8</v>
          </cell>
          <cell r="AL33">
            <v>74.666666666666671</v>
          </cell>
          <cell r="AM33">
            <v>10.714285714285714</v>
          </cell>
          <cell r="AN33">
            <v>0</v>
          </cell>
          <cell r="AO33">
            <v>0</v>
          </cell>
          <cell r="AP33">
            <v>0</v>
          </cell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0.66666666666666663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8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78.333333333333343</v>
          </cell>
        </row>
        <row r="34">
          <cell r="H34">
            <v>35</v>
          </cell>
          <cell r="I34" t="str">
            <v>VARILLAL</v>
          </cell>
          <cell r="J34">
            <v>10</v>
          </cell>
          <cell r="K34">
            <v>13</v>
          </cell>
          <cell r="L34">
            <v>0</v>
          </cell>
          <cell r="M34"/>
          <cell r="N34"/>
          <cell r="O34"/>
          <cell r="P34"/>
          <cell r="Q34"/>
          <cell r="R34"/>
          <cell r="S34"/>
          <cell r="T34"/>
          <cell r="U34"/>
          <cell r="V34">
            <v>23</v>
          </cell>
          <cell r="W34">
            <v>56</v>
          </cell>
          <cell r="X34">
            <v>41.071428571428569</v>
          </cell>
          <cell r="Y34">
            <v>22</v>
          </cell>
          <cell r="Z34">
            <v>4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26</v>
          </cell>
          <cell r="AL34">
            <v>135.33333333333334</v>
          </cell>
          <cell r="AM34">
            <v>19.21182266009852</v>
          </cell>
          <cell r="AN34">
            <v>1</v>
          </cell>
          <cell r="AO34">
            <v>0</v>
          </cell>
          <cell r="AP34">
            <v>0</v>
          </cell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0.33333333333333331</v>
          </cell>
          <cell r="BB34">
            <v>300</v>
          </cell>
          <cell r="BC34">
            <v>0</v>
          </cell>
          <cell r="BD34">
            <v>0</v>
          </cell>
          <cell r="BE34">
            <v>0</v>
          </cell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0</v>
          </cell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0.66666666666666663</v>
          </cell>
          <cell r="CF34">
            <v>150</v>
          </cell>
          <cell r="CG34">
            <v>34</v>
          </cell>
          <cell r="CH34">
            <v>17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192.33333333333334</v>
          </cell>
        </row>
        <row r="35">
          <cell r="H35">
            <v>34</v>
          </cell>
          <cell r="I35" t="str">
            <v>MORALILLO</v>
          </cell>
          <cell r="J35">
            <v>0</v>
          </cell>
          <cell r="K35">
            <v>0</v>
          </cell>
          <cell r="L35">
            <v>0</v>
          </cell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2.3333333333333335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9.6666666666666661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0.33333333333333331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12.333333333333334</v>
          </cell>
        </row>
        <row r="36">
          <cell r="H36">
            <v>6846</v>
          </cell>
          <cell r="I36" t="str">
            <v>VILLA BUEN PASTOR</v>
          </cell>
          <cell r="J36">
            <v>0</v>
          </cell>
          <cell r="K36">
            <v>0</v>
          </cell>
          <cell r="L36">
            <v>0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14.333333333333334</v>
          </cell>
          <cell r="X36">
            <v>0</v>
          </cell>
          <cell r="Y36">
            <v>11</v>
          </cell>
          <cell r="Z36">
            <v>6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17</v>
          </cell>
          <cell r="AL36">
            <v>56.666666666666664</v>
          </cell>
          <cell r="AM36">
            <v>30</v>
          </cell>
          <cell r="AN36">
            <v>0</v>
          </cell>
          <cell r="AO36">
            <v>0</v>
          </cell>
          <cell r="AP36">
            <v>0</v>
          </cell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0.33333333333333331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</v>
          </cell>
          <cell r="CF36">
            <v>0</v>
          </cell>
          <cell r="CG36">
            <v>11</v>
          </cell>
          <cell r="CH36">
            <v>6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71.333333333333329</v>
          </cell>
        </row>
        <row r="37">
          <cell r="H37">
            <v>6794</v>
          </cell>
          <cell r="I37" t="str">
            <v xml:space="preserve">LOS DELFINES </v>
          </cell>
          <cell r="J37">
            <v>2</v>
          </cell>
          <cell r="K37">
            <v>1</v>
          </cell>
          <cell r="L37">
            <v>0</v>
          </cell>
          <cell r="M37"/>
          <cell r="N37"/>
          <cell r="O37"/>
          <cell r="P37"/>
          <cell r="Q37"/>
          <cell r="R37"/>
          <cell r="S37"/>
          <cell r="T37"/>
          <cell r="U37"/>
          <cell r="V37">
            <v>3</v>
          </cell>
          <cell r="W37">
            <v>28.333333333333332</v>
          </cell>
          <cell r="X37">
            <v>10.588235294117647</v>
          </cell>
          <cell r="Y37">
            <v>25</v>
          </cell>
          <cell r="Z37">
            <v>18</v>
          </cell>
          <cell r="AA37">
            <v>7</v>
          </cell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50</v>
          </cell>
          <cell r="AL37">
            <v>268</v>
          </cell>
          <cell r="AM37">
            <v>18.656716417910449</v>
          </cell>
          <cell r="AN37">
            <v>0</v>
          </cell>
          <cell r="AO37">
            <v>0</v>
          </cell>
          <cell r="AP37">
            <v>0</v>
          </cell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1.3333333333333333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0</v>
          </cell>
          <cell r="CE37">
            <v>0.66666666666666663</v>
          </cell>
          <cell r="CF37">
            <v>0</v>
          </cell>
          <cell r="CG37">
            <v>27</v>
          </cell>
          <cell r="CH37">
            <v>19</v>
          </cell>
          <cell r="CI37">
            <v>7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298.33333333333331</v>
          </cell>
        </row>
        <row r="38">
          <cell r="H38">
            <v>17213</v>
          </cell>
          <cell r="I38" t="str">
            <v>PEÑA NEGRA</v>
          </cell>
          <cell r="J38">
            <v>0</v>
          </cell>
          <cell r="K38">
            <v>0</v>
          </cell>
          <cell r="L38">
            <v>1</v>
          </cell>
          <cell r="M38"/>
          <cell r="N38"/>
          <cell r="O38"/>
          <cell r="P38"/>
          <cell r="Q38"/>
          <cell r="R38"/>
          <cell r="S38"/>
          <cell r="T38"/>
          <cell r="U38"/>
          <cell r="V38">
            <v>1</v>
          </cell>
          <cell r="W38">
            <v>43.333333333333336</v>
          </cell>
          <cell r="X38">
            <v>2.3076923076923075</v>
          </cell>
          <cell r="Y38">
            <v>0</v>
          </cell>
          <cell r="Z38">
            <v>0</v>
          </cell>
          <cell r="AA38">
            <v>1</v>
          </cell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1</v>
          </cell>
          <cell r="AL38">
            <v>101</v>
          </cell>
          <cell r="AM38">
            <v>0.99009900990099009</v>
          </cell>
          <cell r="AN38">
            <v>0</v>
          </cell>
          <cell r="AO38">
            <v>0</v>
          </cell>
          <cell r="AP38">
            <v>0</v>
          </cell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1.6666666666666667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0.33333333333333331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1</v>
          </cell>
          <cell r="CF38">
            <v>0</v>
          </cell>
          <cell r="CG38">
            <v>0</v>
          </cell>
          <cell r="CH38">
            <v>0</v>
          </cell>
          <cell r="CI38">
            <v>2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147.33333333333334</v>
          </cell>
        </row>
        <row r="39">
          <cell r="H39">
            <v>29</v>
          </cell>
          <cell r="I39" t="str">
            <v xml:space="preserve">SANTA CLARA DE NANAY </v>
          </cell>
          <cell r="J39">
            <v>6</v>
          </cell>
          <cell r="K39">
            <v>9</v>
          </cell>
          <cell r="L39">
            <v>4</v>
          </cell>
          <cell r="M39"/>
          <cell r="N39"/>
          <cell r="O39"/>
          <cell r="P39"/>
          <cell r="Q39"/>
          <cell r="R39"/>
          <cell r="S39"/>
          <cell r="T39"/>
          <cell r="U39"/>
          <cell r="V39">
            <v>19</v>
          </cell>
          <cell r="W39">
            <v>71</v>
          </cell>
          <cell r="X39">
            <v>26.760563380281688</v>
          </cell>
          <cell r="Y39">
            <v>14</v>
          </cell>
          <cell r="Z39">
            <v>9</v>
          </cell>
          <cell r="AA39">
            <v>13</v>
          </cell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36</v>
          </cell>
          <cell r="AL39">
            <v>181</v>
          </cell>
          <cell r="AM39">
            <v>19.88950276243094</v>
          </cell>
          <cell r="AN39">
            <v>1</v>
          </cell>
          <cell r="AO39">
            <v>1</v>
          </cell>
          <cell r="AP39">
            <v>0</v>
          </cell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2</v>
          </cell>
          <cell r="BA39">
            <v>5.333333333333333</v>
          </cell>
          <cell r="BB39">
            <v>37.5</v>
          </cell>
          <cell r="BC39">
            <v>0</v>
          </cell>
          <cell r="BD39">
            <v>0</v>
          </cell>
          <cell r="BE39">
            <v>0</v>
          </cell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1</v>
          </cell>
          <cell r="BS39">
            <v>2</v>
          </cell>
          <cell r="BT39">
            <v>1</v>
          </cell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4</v>
          </cell>
          <cell r="CE39">
            <v>5.666666666666667</v>
          </cell>
          <cell r="CF39">
            <v>70.588235294117638</v>
          </cell>
          <cell r="CG39">
            <v>22</v>
          </cell>
          <cell r="CH39">
            <v>21</v>
          </cell>
          <cell r="CI39">
            <v>18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263</v>
          </cell>
        </row>
        <row r="40">
          <cell r="H40">
            <v>36</v>
          </cell>
          <cell r="I40" t="str">
            <v>SAN PABLO DE CUYANA</v>
          </cell>
          <cell r="J40">
            <v>8</v>
          </cell>
          <cell r="K40">
            <v>5</v>
          </cell>
          <cell r="L40">
            <v>1</v>
          </cell>
          <cell r="M40"/>
          <cell r="N40"/>
          <cell r="O40"/>
          <cell r="P40"/>
          <cell r="Q40"/>
          <cell r="R40"/>
          <cell r="S40"/>
          <cell r="T40"/>
          <cell r="U40"/>
          <cell r="V40">
            <v>14</v>
          </cell>
          <cell r="W40">
            <v>140</v>
          </cell>
          <cell r="X40">
            <v>10</v>
          </cell>
          <cell r="Y40">
            <v>5</v>
          </cell>
          <cell r="Z40">
            <v>1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6</v>
          </cell>
          <cell r="AL40">
            <v>11.666666666666666</v>
          </cell>
          <cell r="AM40">
            <v>51.428571428571438</v>
          </cell>
          <cell r="AN40">
            <v>1</v>
          </cell>
          <cell r="AO40">
            <v>0</v>
          </cell>
          <cell r="AP40">
            <v>0</v>
          </cell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1</v>
          </cell>
          <cell r="BB40">
            <v>100</v>
          </cell>
          <cell r="BC40">
            <v>0</v>
          </cell>
          <cell r="BD40">
            <v>0</v>
          </cell>
          <cell r="BE40">
            <v>0</v>
          </cell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3</v>
          </cell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3</v>
          </cell>
          <cell r="CE40">
            <v>1</v>
          </cell>
          <cell r="CF40">
            <v>300</v>
          </cell>
          <cell r="CG40">
            <v>14</v>
          </cell>
          <cell r="CH40">
            <v>6</v>
          </cell>
          <cell r="CI40">
            <v>4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153.66666666666666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3</v>
          </cell>
          <cell r="L41">
            <v>0</v>
          </cell>
          <cell r="M41"/>
          <cell r="N41"/>
          <cell r="O41"/>
          <cell r="P41"/>
          <cell r="Q41"/>
          <cell r="R41"/>
          <cell r="S41"/>
          <cell r="T41"/>
          <cell r="U41"/>
          <cell r="V41">
            <v>3</v>
          </cell>
          <cell r="W41">
            <v>50</v>
          </cell>
          <cell r="X41">
            <v>6</v>
          </cell>
          <cell r="Y41">
            <v>2</v>
          </cell>
          <cell r="Z41">
            <v>5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7</v>
          </cell>
          <cell r="AL41">
            <v>51</v>
          </cell>
          <cell r="AM41">
            <v>13.725490196078432</v>
          </cell>
          <cell r="AN41">
            <v>0</v>
          </cell>
          <cell r="AO41">
            <v>0</v>
          </cell>
          <cell r="AP41">
            <v>0</v>
          </cell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1.3333333333333333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2</v>
          </cell>
          <cell r="BS41">
            <v>0</v>
          </cell>
          <cell r="BT41">
            <v>0</v>
          </cell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2</v>
          </cell>
          <cell r="CE41">
            <v>3</v>
          </cell>
          <cell r="CF41">
            <v>66.666666666666657</v>
          </cell>
          <cell r="CG41">
            <v>4</v>
          </cell>
          <cell r="CH41">
            <v>8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105.33333333333333</v>
          </cell>
        </row>
        <row r="42">
          <cell r="H42">
            <v>6694</v>
          </cell>
          <cell r="I42" t="str">
            <v>CAHUIDE</v>
          </cell>
          <cell r="J42">
            <v>6</v>
          </cell>
          <cell r="K42">
            <v>22</v>
          </cell>
          <cell r="L42">
            <v>4</v>
          </cell>
          <cell r="M42"/>
          <cell r="N42"/>
          <cell r="O42"/>
          <cell r="P42"/>
          <cell r="Q42"/>
          <cell r="R42"/>
          <cell r="S42"/>
          <cell r="T42"/>
          <cell r="U42"/>
          <cell r="V42">
            <v>32</v>
          </cell>
          <cell r="W42">
            <v>82.666666666666671</v>
          </cell>
          <cell r="X42">
            <v>38.70967741935484</v>
          </cell>
          <cell r="Y42">
            <v>2</v>
          </cell>
          <cell r="Z42">
            <v>15</v>
          </cell>
          <cell r="AA42">
            <v>2</v>
          </cell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19</v>
          </cell>
          <cell r="AL42">
            <v>158.66666666666666</v>
          </cell>
          <cell r="AM42">
            <v>11.974789915966387</v>
          </cell>
          <cell r="AN42">
            <v>0</v>
          </cell>
          <cell r="AO42">
            <v>1</v>
          </cell>
          <cell r="AP42">
            <v>0</v>
          </cell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2</v>
          </cell>
          <cell r="BB42">
            <v>50</v>
          </cell>
          <cell r="BC42">
            <v>0</v>
          </cell>
          <cell r="BD42">
            <v>0</v>
          </cell>
          <cell r="BE42">
            <v>0</v>
          </cell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0.33333333333333331</v>
          </cell>
          <cell r="BQ42">
            <v>0</v>
          </cell>
          <cell r="BR42">
            <v>0</v>
          </cell>
          <cell r="BS42">
            <v>1</v>
          </cell>
          <cell r="BT42">
            <v>0</v>
          </cell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1</v>
          </cell>
          <cell r="CE42">
            <v>2</v>
          </cell>
          <cell r="CF42">
            <v>50</v>
          </cell>
          <cell r="CG42">
            <v>8</v>
          </cell>
          <cell r="CH42">
            <v>39</v>
          </cell>
          <cell r="CI42">
            <v>6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245.66666666666666</v>
          </cell>
        </row>
        <row r="43">
          <cell r="H43">
            <v>27</v>
          </cell>
          <cell r="I43" t="str">
            <v>AMERICA de San Juan Bautista</v>
          </cell>
          <cell r="J43">
            <v>25</v>
          </cell>
          <cell r="K43">
            <v>35</v>
          </cell>
          <cell r="L43">
            <v>6</v>
          </cell>
          <cell r="M43"/>
          <cell r="N43"/>
          <cell r="O43"/>
          <cell r="P43"/>
          <cell r="Q43"/>
          <cell r="R43"/>
          <cell r="S43"/>
          <cell r="T43"/>
          <cell r="U43"/>
          <cell r="V43">
            <v>66</v>
          </cell>
          <cell r="W43">
            <v>227.33333333333334</v>
          </cell>
          <cell r="X43">
            <v>29.032258064516125</v>
          </cell>
          <cell r="Y43">
            <v>13</v>
          </cell>
          <cell r="Z43">
            <v>11</v>
          </cell>
          <cell r="AA43">
            <v>1</v>
          </cell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25</v>
          </cell>
          <cell r="AL43">
            <v>117.33333333333333</v>
          </cell>
          <cell r="AM43">
            <v>21.306818181818183</v>
          </cell>
          <cell r="AN43">
            <v>2</v>
          </cell>
          <cell r="AO43">
            <v>2</v>
          </cell>
          <cell r="AP43">
            <v>1</v>
          </cell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5</v>
          </cell>
          <cell r="BA43">
            <v>8.6666666666666661</v>
          </cell>
          <cell r="BB43">
            <v>57.692307692307701</v>
          </cell>
          <cell r="BC43">
            <v>0</v>
          </cell>
          <cell r="BD43">
            <v>0</v>
          </cell>
          <cell r="BE43">
            <v>0</v>
          </cell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0.66666666666666663</v>
          </cell>
          <cell r="BQ43">
            <v>0</v>
          </cell>
          <cell r="BR43">
            <v>1</v>
          </cell>
          <cell r="BS43">
            <v>2</v>
          </cell>
          <cell r="BT43">
            <v>0</v>
          </cell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3</v>
          </cell>
          <cell r="CE43">
            <v>13</v>
          </cell>
          <cell r="CF43">
            <v>23.076923076923077</v>
          </cell>
          <cell r="CG43">
            <v>41</v>
          </cell>
          <cell r="CH43">
            <v>50</v>
          </cell>
          <cell r="CI43">
            <v>8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367.00000000000006</v>
          </cell>
        </row>
        <row r="44">
          <cell r="H44">
            <v>26050</v>
          </cell>
          <cell r="I44" t="str">
            <v>CENTRO DE SALUD MENTAL COMUNITARIO CARDOZO</v>
          </cell>
          <cell r="J44">
            <v>0</v>
          </cell>
          <cell r="K44">
            <v>0</v>
          </cell>
          <cell r="L44">
            <v>0</v>
          </cell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51</v>
          </cell>
          <cell r="I45" t="str">
            <v>6 DE OCTUBRE</v>
          </cell>
          <cell r="J45">
            <v>13</v>
          </cell>
          <cell r="K45">
            <v>19</v>
          </cell>
          <cell r="L45">
            <v>3</v>
          </cell>
          <cell r="M45"/>
          <cell r="N45"/>
          <cell r="O45"/>
          <cell r="P45"/>
          <cell r="Q45"/>
          <cell r="R45"/>
          <cell r="S45"/>
          <cell r="T45"/>
          <cell r="U45"/>
          <cell r="V45">
            <v>35</v>
          </cell>
          <cell r="W45">
            <v>151.33333333333334</v>
          </cell>
          <cell r="X45">
            <v>23.127753303964756</v>
          </cell>
          <cell r="Y45">
            <v>17</v>
          </cell>
          <cell r="Z45">
            <v>12</v>
          </cell>
          <cell r="AA45">
            <v>3</v>
          </cell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32</v>
          </cell>
          <cell r="AL45">
            <v>320.66666666666669</v>
          </cell>
          <cell r="AM45">
            <v>9.979209979209978</v>
          </cell>
          <cell r="AN45">
            <v>0</v>
          </cell>
          <cell r="AO45">
            <v>4</v>
          </cell>
          <cell r="AP45">
            <v>0</v>
          </cell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4</v>
          </cell>
          <cell r="BA45">
            <v>7.666666666666667</v>
          </cell>
          <cell r="BB45">
            <v>52.173913043478258</v>
          </cell>
          <cell r="BC45">
            <v>0</v>
          </cell>
          <cell r="BD45">
            <v>0</v>
          </cell>
          <cell r="BE45">
            <v>0</v>
          </cell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1</v>
          </cell>
          <cell r="BS45">
            <v>1</v>
          </cell>
          <cell r="BT45">
            <v>0</v>
          </cell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2</v>
          </cell>
          <cell r="CE45">
            <v>8.6666666666666661</v>
          </cell>
          <cell r="CF45">
            <v>23.076923076923077</v>
          </cell>
          <cell r="CG45">
            <v>31</v>
          </cell>
          <cell r="CH45">
            <v>36</v>
          </cell>
          <cell r="CI45">
            <v>6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488.33333333333337</v>
          </cell>
        </row>
        <row r="46">
          <cell r="H46">
            <v>52</v>
          </cell>
          <cell r="I46" t="str">
            <v>SOLEDAD De Villa Belen</v>
          </cell>
          <cell r="J46">
            <v>0</v>
          </cell>
          <cell r="K46">
            <v>0</v>
          </cell>
          <cell r="L46">
            <v>0</v>
          </cell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3.3333333333333335</v>
          </cell>
          <cell r="X46">
            <v>0</v>
          </cell>
          <cell r="Y46">
            <v>1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</v>
          </cell>
          <cell r="AL46">
            <v>12.666666666666666</v>
          </cell>
          <cell r="AM46">
            <v>7.8947368421052637</v>
          </cell>
          <cell r="AN46">
            <v>1</v>
          </cell>
          <cell r="AO46">
            <v>0</v>
          </cell>
          <cell r="AP46">
            <v>0</v>
          </cell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</v>
          </cell>
          <cell r="BA46">
            <v>1.3333333333333333</v>
          </cell>
          <cell r="BB46">
            <v>75</v>
          </cell>
          <cell r="BC46">
            <v>0</v>
          </cell>
          <cell r="BD46">
            <v>0</v>
          </cell>
          <cell r="BE46">
            <v>0</v>
          </cell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3.3333333333333335</v>
          </cell>
          <cell r="CF46">
            <v>0</v>
          </cell>
          <cell r="CG46">
            <v>2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20.666666666666664</v>
          </cell>
        </row>
        <row r="47">
          <cell r="H47">
            <v>49</v>
          </cell>
          <cell r="I47" t="str">
            <v>SAN ANTONIO - RIO ITAYA</v>
          </cell>
          <cell r="J47">
            <v>2</v>
          </cell>
          <cell r="K47">
            <v>1</v>
          </cell>
          <cell r="L47">
            <v>0</v>
          </cell>
          <cell r="M47"/>
          <cell r="N47"/>
          <cell r="O47"/>
          <cell r="P47"/>
          <cell r="Q47"/>
          <cell r="R47"/>
          <cell r="S47"/>
          <cell r="T47"/>
          <cell r="U47"/>
          <cell r="V47">
            <v>3</v>
          </cell>
          <cell r="W47">
            <v>11</v>
          </cell>
          <cell r="X47">
            <v>27.27272727272727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43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1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0.33333333333333331</v>
          </cell>
          <cell r="CF47">
            <v>0</v>
          </cell>
          <cell r="CG47">
            <v>3</v>
          </cell>
          <cell r="CH47">
            <v>1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54.333333333333336</v>
          </cell>
        </row>
        <row r="48">
          <cell r="H48">
            <v>48</v>
          </cell>
          <cell r="I48" t="str">
            <v>MUNICHS - RIO ITAYA</v>
          </cell>
          <cell r="J48">
            <v>0</v>
          </cell>
          <cell r="K48">
            <v>1</v>
          </cell>
          <cell r="L48">
            <v>0</v>
          </cell>
          <cell r="M48"/>
          <cell r="N48"/>
          <cell r="O48"/>
          <cell r="P48"/>
          <cell r="Q48"/>
          <cell r="R48"/>
          <cell r="S48"/>
          <cell r="T48"/>
          <cell r="U48"/>
          <cell r="V48">
            <v>1</v>
          </cell>
          <cell r="W48">
            <v>20.666666666666668</v>
          </cell>
          <cell r="X48">
            <v>4.838709677419355</v>
          </cell>
          <cell r="Y48">
            <v>1</v>
          </cell>
          <cell r="Z48">
            <v>2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3</v>
          </cell>
          <cell r="AL48">
            <v>3.3333333333333335</v>
          </cell>
          <cell r="AM48">
            <v>89.999999999999986</v>
          </cell>
          <cell r="AN48">
            <v>0</v>
          </cell>
          <cell r="AO48">
            <v>0</v>
          </cell>
          <cell r="AP48">
            <v>1</v>
          </cell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1</v>
          </cell>
          <cell r="BA48">
            <v>0.33333333333333331</v>
          </cell>
          <cell r="BB48">
            <v>300</v>
          </cell>
          <cell r="BC48">
            <v>0</v>
          </cell>
          <cell r="BD48">
            <v>0</v>
          </cell>
          <cell r="BE48">
            <v>0</v>
          </cell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</v>
          </cell>
          <cell r="CH48">
            <v>3</v>
          </cell>
          <cell r="CI48">
            <v>1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24.333333333333332</v>
          </cell>
        </row>
        <row r="49">
          <cell r="H49">
            <v>275</v>
          </cell>
          <cell r="I49" t="str">
            <v>BELEN de Villa Belen</v>
          </cell>
          <cell r="J49">
            <v>12</v>
          </cell>
          <cell r="K49">
            <v>17</v>
          </cell>
          <cell r="L49">
            <v>5</v>
          </cell>
          <cell r="M49"/>
          <cell r="N49"/>
          <cell r="O49"/>
          <cell r="P49"/>
          <cell r="Q49"/>
          <cell r="R49"/>
          <cell r="S49"/>
          <cell r="T49"/>
          <cell r="U49"/>
          <cell r="V49">
            <v>34</v>
          </cell>
          <cell r="W49">
            <v>174.66666666666666</v>
          </cell>
          <cell r="X49">
            <v>19.465648854961835</v>
          </cell>
          <cell r="Y49">
            <v>38</v>
          </cell>
          <cell r="Z49">
            <v>29</v>
          </cell>
          <cell r="AA49">
            <v>14</v>
          </cell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81</v>
          </cell>
          <cell r="AL49">
            <v>429.66666666666669</v>
          </cell>
          <cell r="AM49">
            <v>18.851823118696664</v>
          </cell>
          <cell r="AN49">
            <v>0</v>
          </cell>
          <cell r="AO49">
            <v>0</v>
          </cell>
          <cell r="AP49">
            <v>0</v>
          </cell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5.333333333333333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0.66666666666666663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2.3333333333333335</v>
          </cell>
          <cell r="CF49">
            <v>0</v>
          </cell>
          <cell r="CG49">
            <v>50</v>
          </cell>
          <cell r="CH49">
            <v>46</v>
          </cell>
          <cell r="CI49">
            <v>19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612.66666666666674</v>
          </cell>
        </row>
        <row r="50">
          <cell r="H50">
            <v>50</v>
          </cell>
          <cell r="I50" t="str">
            <v>CABO PANTOJA - R. AMAZONAS</v>
          </cell>
          <cell r="J50">
            <v>0</v>
          </cell>
          <cell r="K50">
            <v>0</v>
          </cell>
          <cell r="L50">
            <v>0</v>
          </cell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2.3333333333333335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42.333333333333336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45.000000000000007</v>
          </cell>
        </row>
        <row r="51">
          <cell r="H51">
            <v>6848</v>
          </cell>
          <cell r="I51" t="str">
            <v>LUPUNA</v>
          </cell>
          <cell r="J51">
            <v>0</v>
          </cell>
          <cell r="K51">
            <v>0</v>
          </cell>
          <cell r="L51">
            <v>0</v>
          </cell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3.6666666666666665</v>
          </cell>
          <cell r="X51">
            <v>0</v>
          </cell>
          <cell r="Y51">
            <v>0</v>
          </cell>
          <cell r="Z51">
            <v>6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6</v>
          </cell>
          <cell r="AL51">
            <v>42.333333333333336</v>
          </cell>
          <cell r="AM51">
            <v>14.173228346456693</v>
          </cell>
          <cell r="AN51">
            <v>0</v>
          </cell>
          <cell r="AO51">
            <v>0</v>
          </cell>
          <cell r="AP51">
            <v>0</v>
          </cell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6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47</v>
          </cell>
        </row>
        <row r="52">
          <cell r="H52">
            <v>276</v>
          </cell>
          <cell r="I52" t="str">
            <v>GALLITO</v>
          </cell>
          <cell r="J52">
            <v>0</v>
          </cell>
          <cell r="K52">
            <v>1</v>
          </cell>
          <cell r="L52">
            <v>0</v>
          </cell>
          <cell r="M52"/>
          <cell r="N52"/>
          <cell r="O52"/>
          <cell r="P52"/>
          <cell r="Q52"/>
          <cell r="R52"/>
          <cell r="S52"/>
          <cell r="T52"/>
          <cell r="U52"/>
          <cell r="V52">
            <v>1</v>
          </cell>
          <cell r="W52">
            <v>11.666666666666666</v>
          </cell>
          <cell r="X52">
            <v>8.5714285714285712</v>
          </cell>
          <cell r="Y52">
            <v>9</v>
          </cell>
          <cell r="Z52">
            <v>7</v>
          </cell>
          <cell r="AA52">
            <v>5</v>
          </cell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21</v>
          </cell>
          <cell r="AL52">
            <v>68.333333333333329</v>
          </cell>
          <cell r="AM52">
            <v>30.73170731707317</v>
          </cell>
          <cell r="AN52">
            <v>1</v>
          </cell>
          <cell r="AO52">
            <v>0</v>
          </cell>
          <cell r="AP52">
            <v>1</v>
          </cell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</v>
          </cell>
          <cell r="BA52">
            <v>1.3333333333333333</v>
          </cell>
          <cell r="BB52">
            <v>150</v>
          </cell>
          <cell r="BC52">
            <v>0</v>
          </cell>
          <cell r="BD52">
            <v>0</v>
          </cell>
          <cell r="BE52">
            <v>0</v>
          </cell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2</v>
          </cell>
          <cell r="CF52">
            <v>0</v>
          </cell>
          <cell r="CG52">
            <v>10</v>
          </cell>
          <cell r="CH52">
            <v>8</v>
          </cell>
          <cell r="CI52">
            <v>6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83.333333333333329</v>
          </cell>
        </row>
        <row r="53">
          <cell r="H53">
            <v>7221</v>
          </cell>
          <cell r="I53" t="str">
            <v>CANTA GALLO</v>
          </cell>
          <cell r="J53">
            <v>9</v>
          </cell>
          <cell r="K53">
            <v>5</v>
          </cell>
          <cell r="L53">
            <v>0</v>
          </cell>
          <cell r="M53"/>
          <cell r="N53"/>
          <cell r="O53"/>
          <cell r="P53"/>
          <cell r="Q53"/>
          <cell r="R53"/>
          <cell r="S53"/>
          <cell r="T53"/>
          <cell r="U53"/>
          <cell r="V53">
            <v>14</v>
          </cell>
          <cell r="W53">
            <v>24.666666666666668</v>
          </cell>
          <cell r="X53">
            <v>56.756756756756758</v>
          </cell>
          <cell r="Y53">
            <v>23</v>
          </cell>
          <cell r="Z53">
            <v>20</v>
          </cell>
          <cell r="AA53">
            <v>5</v>
          </cell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48</v>
          </cell>
          <cell r="AL53">
            <v>312.66666666666669</v>
          </cell>
          <cell r="AM53">
            <v>15.351812366737738</v>
          </cell>
          <cell r="AN53">
            <v>0</v>
          </cell>
          <cell r="AO53">
            <v>0</v>
          </cell>
          <cell r="AP53">
            <v>0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0.66666666666666663</v>
          </cell>
          <cell r="CF53">
            <v>0</v>
          </cell>
          <cell r="CG53">
            <v>32</v>
          </cell>
          <cell r="CH53">
            <v>25</v>
          </cell>
          <cell r="CI53">
            <v>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338.33333333333337</v>
          </cell>
        </row>
        <row r="54">
          <cell r="H54">
            <v>23</v>
          </cell>
          <cell r="I54" t="str">
            <v xml:space="preserve">9 DE OCTUBRE </v>
          </cell>
          <cell r="J54">
            <v>36</v>
          </cell>
          <cell r="K54">
            <v>34</v>
          </cell>
          <cell r="L54">
            <v>5</v>
          </cell>
          <cell r="M54"/>
          <cell r="N54"/>
          <cell r="O54"/>
          <cell r="P54"/>
          <cell r="Q54"/>
          <cell r="R54"/>
          <cell r="S54"/>
          <cell r="T54"/>
          <cell r="U54"/>
          <cell r="V54">
            <v>75</v>
          </cell>
          <cell r="W54">
            <v>497</v>
          </cell>
          <cell r="X54">
            <v>15.090543259557343</v>
          </cell>
          <cell r="Y54">
            <v>22</v>
          </cell>
          <cell r="Z54">
            <v>39</v>
          </cell>
          <cell r="AA54">
            <v>2</v>
          </cell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63</v>
          </cell>
          <cell r="AL54">
            <v>332</v>
          </cell>
          <cell r="AM54">
            <v>18.975903614457831</v>
          </cell>
          <cell r="AN54">
            <v>0</v>
          </cell>
          <cell r="AO54">
            <v>1</v>
          </cell>
          <cell r="AP54">
            <v>0</v>
          </cell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1</v>
          </cell>
          <cell r="BA54">
            <v>13</v>
          </cell>
          <cell r="BB54">
            <v>7.6923076923076925</v>
          </cell>
          <cell r="BC54">
            <v>0</v>
          </cell>
          <cell r="BD54">
            <v>0</v>
          </cell>
          <cell r="BE54">
            <v>0</v>
          </cell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1</v>
          </cell>
          <cell r="BS54">
            <v>3</v>
          </cell>
          <cell r="BT54">
            <v>0</v>
          </cell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4</v>
          </cell>
          <cell r="CE54">
            <v>10.333333333333334</v>
          </cell>
          <cell r="CF54">
            <v>38.70967741935484</v>
          </cell>
          <cell r="CG54">
            <v>59</v>
          </cell>
          <cell r="CH54">
            <v>77</v>
          </cell>
          <cell r="CI54">
            <v>7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852.33333333333337</v>
          </cell>
        </row>
        <row r="55">
          <cell r="H55">
            <v>24</v>
          </cell>
          <cell r="I55" t="str">
            <v xml:space="preserve">CARDOZO </v>
          </cell>
          <cell r="J55">
            <v>16</v>
          </cell>
          <cell r="K55">
            <v>11</v>
          </cell>
          <cell r="L55">
            <v>6</v>
          </cell>
          <cell r="M55"/>
          <cell r="N55"/>
          <cell r="O55"/>
          <cell r="P55"/>
          <cell r="Q55"/>
          <cell r="R55"/>
          <cell r="S55"/>
          <cell r="T55"/>
          <cell r="U55"/>
          <cell r="V55">
            <v>33</v>
          </cell>
          <cell r="W55">
            <v>158</v>
          </cell>
          <cell r="X55">
            <v>20.88607594936709</v>
          </cell>
          <cell r="Y55">
            <v>18</v>
          </cell>
          <cell r="Z55">
            <v>27</v>
          </cell>
          <cell r="AA55">
            <v>5</v>
          </cell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50</v>
          </cell>
          <cell r="AL55">
            <v>264.66666666666669</v>
          </cell>
          <cell r="AM55">
            <v>18.89168765743073</v>
          </cell>
          <cell r="AN55">
            <v>4</v>
          </cell>
          <cell r="AO55">
            <v>0</v>
          </cell>
          <cell r="AP55">
            <v>1</v>
          </cell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5</v>
          </cell>
          <cell r="BA55">
            <v>10</v>
          </cell>
          <cell r="BB55">
            <v>50</v>
          </cell>
          <cell r="BC55">
            <v>0</v>
          </cell>
          <cell r="BD55">
            <v>0</v>
          </cell>
          <cell r="BE55">
            <v>0</v>
          </cell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1</v>
          </cell>
          <cell r="BS55">
            <v>0</v>
          </cell>
          <cell r="BT55">
            <v>0</v>
          </cell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1</v>
          </cell>
          <cell r="CE55">
            <v>13.333333333333334</v>
          </cell>
          <cell r="CF55">
            <v>7.5</v>
          </cell>
          <cell r="CG55">
            <v>39</v>
          </cell>
          <cell r="CH55">
            <v>38</v>
          </cell>
          <cell r="CI55">
            <v>12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446</v>
          </cell>
        </row>
        <row r="56">
          <cell r="H56">
            <v>16</v>
          </cell>
          <cell r="I56" t="str">
            <v>BELLAVISTA NANAY</v>
          </cell>
          <cell r="J56">
            <v>16</v>
          </cell>
          <cell r="K56">
            <v>62</v>
          </cell>
          <cell r="L56">
            <v>25</v>
          </cell>
          <cell r="M56"/>
          <cell r="N56"/>
          <cell r="O56"/>
          <cell r="P56"/>
          <cell r="Q56"/>
          <cell r="R56"/>
          <cell r="S56"/>
          <cell r="T56"/>
          <cell r="U56"/>
          <cell r="V56">
            <v>103</v>
          </cell>
          <cell r="W56">
            <v>608.66666666666663</v>
          </cell>
          <cell r="X56">
            <v>16.922234392113911</v>
          </cell>
          <cell r="Y56">
            <v>66</v>
          </cell>
          <cell r="Z56">
            <v>73</v>
          </cell>
          <cell r="AA56">
            <v>48</v>
          </cell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187</v>
          </cell>
          <cell r="AL56">
            <v>1198</v>
          </cell>
          <cell r="AM56">
            <v>15.609348914858096</v>
          </cell>
          <cell r="AN56">
            <v>2</v>
          </cell>
          <cell r="AO56">
            <v>1</v>
          </cell>
          <cell r="AP56">
            <v>0</v>
          </cell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3</v>
          </cell>
          <cell r="BA56">
            <v>32.333333333333336</v>
          </cell>
          <cell r="BB56">
            <v>9.2783505154639165</v>
          </cell>
          <cell r="BC56">
            <v>0</v>
          </cell>
          <cell r="BD56">
            <v>0</v>
          </cell>
          <cell r="BE56">
            <v>0</v>
          </cell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1.3333333333333333</v>
          </cell>
          <cell r="BQ56">
            <v>0</v>
          </cell>
          <cell r="BR56">
            <v>3</v>
          </cell>
          <cell r="BS56">
            <v>4</v>
          </cell>
          <cell r="BT56">
            <v>4</v>
          </cell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11</v>
          </cell>
          <cell r="CE56">
            <v>97</v>
          </cell>
          <cell r="CF56">
            <v>11.340206185567011</v>
          </cell>
          <cell r="CG56">
            <v>87</v>
          </cell>
          <cell r="CH56">
            <v>140</v>
          </cell>
          <cell r="CI56">
            <v>77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1937.333333333333</v>
          </cell>
        </row>
        <row r="57">
          <cell r="H57">
            <v>17</v>
          </cell>
          <cell r="I57" t="str">
            <v>PADRE COCHA</v>
          </cell>
          <cell r="J57">
            <v>0</v>
          </cell>
          <cell r="K57">
            <v>0</v>
          </cell>
          <cell r="L57">
            <v>0</v>
          </cell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16.666666666666668</v>
          </cell>
          <cell r="X57">
            <v>0</v>
          </cell>
          <cell r="Y57">
            <v>19</v>
          </cell>
          <cell r="Z57">
            <v>5</v>
          </cell>
          <cell r="AA57">
            <v>1</v>
          </cell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25</v>
          </cell>
          <cell r="AL57">
            <v>209.66666666666666</v>
          </cell>
          <cell r="AM57">
            <v>11.923688394276629</v>
          </cell>
          <cell r="AN57">
            <v>0</v>
          </cell>
          <cell r="AO57">
            <v>0</v>
          </cell>
          <cell r="AP57">
            <v>0</v>
          </cell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0</v>
          </cell>
          <cell r="CE57">
            <v>3</v>
          </cell>
          <cell r="CF57">
            <v>0</v>
          </cell>
          <cell r="CG57">
            <v>19</v>
          </cell>
          <cell r="CH57">
            <v>5</v>
          </cell>
          <cell r="CI57">
            <v>1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230</v>
          </cell>
        </row>
        <row r="58">
          <cell r="H58">
            <v>18</v>
          </cell>
          <cell r="I58" t="str">
            <v>BARRIO FLORIDO</v>
          </cell>
          <cell r="J58">
            <v>0</v>
          </cell>
          <cell r="K58">
            <v>1</v>
          </cell>
          <cell r="L58">
            <v>0</v>
          </cell>
          <cell r="M58"/>
          <cell r="N58"/>
          <cell r="O58"/>
          <cell r="P58"/>
          <cell r="Q58"/>
          <cell r="R58"/>
          <cell r="S58"/>
          <cell r="T58"/>
          <cell r="U58"/>
          <cell r="V58">
            <v>1</v>
          </cell>
          <cell r="W58">
            <v>15</v>
          </cell>
          <cell r="X58">
            <v>6.666666666666667</v>
          </cell>
          <cell r="Y58">
            <v>0</v>
          </cell>
          <cell r="Z58">
            <v>1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1</v>
          </cell>
          <cell r="AL58">
            <v>98.666666666666671</v>
          </cell>
          <cell r="AM58">
            <v>1.0135135135135134</v>
          </cell>
          <cell r="AN58">
            <v>0</v>
          </cell>
          <cell r="AO58">
            <v>1</v>
          </cell>
          <cell r="AP58">
            <v>0</v>
          </cell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1</v>
          </cell>
          <cell r="BA58">
            <v>2</v>
          </cell>
          <cell r="BB58">
            <v>50</v>
          </cell>
          <cell r="BC58">
            <v>0</v>
          </cell>
          <cell r="BD58">
            <v>0</v>
          </cell>
          <cell r="BE58">
            <v>0</v>
          </cell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</v>
          </cell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1</v>
          </cell>
          <cell r="CE58">
            <v>10.666666666666666</v>
          </cell>
          <cell r="CF58">
            <v>9.375</v>
          </cell>
          <cell r="CG58">
            <v>0</v>
          </cell>
          <cell r="CH58">
            <v>3</v>
          </cell>
          <cell r="CI58">
            <v>1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126.33333333333334</v>
          </cell>
        </row>
        <row r="59">
          <cell r="H59">
            <v>19</v>
          </cell>
          <cell r="I59" t="str">
            <v>SANTA MARIA DEL OJEAL</v>
          </cell>
          <cell r="J59">
            <v>1</v>
          </cell>
          <cell r="K59">
            <v>1</v>
          </cell>
          <cell r="L59">
            <v>0</v>
          </cell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10.333333333333334</v>
          </cell>
          <cell r="X59">
            <v>19.35483870967742</v>
          </cell>
          <cell r="Y59">
            <v>0</v>
          </cell>
          <cell r="Z59">
            <v>1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1</v>
          </cell>
          <cell r="AL59">
            <v>34</v>
          </cell>
          <cell r="AM59">
            <v>2.9411764705882351</v>
          </cell>
          <cell r="AN59">
            <v>0</v>
          </cell>
          <cell r="AO59">
            <v>0</v>
          </cell>
          <cell r="AP59">
            <v>0</v>
          </cell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1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1.6666666666666667</v>
          </cell>
          <cell r="CF59">
            <v>0</v>
          </cell>
          <cell r="CG59">
            <v>1</v>
          </cell>
          <cell r="CH59">
            <v>2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47</v>
          </cell>
        </row>
        <row r="60">
          <cell r="H60">
            <v>20</v>
          </cell>
          <cell r="I60" t="str">
            <v>SANTA CLARA DEL OJEAL</v>
          </cell>
          <cell r="J60">
            <v>2</v>
          </cell>
          <cell r="K60">
            <v>0</v>
          </cell>
          <cell r="L60">
            <v>0</v>
          </cell>
          <cell r="M60"/>
          <cell r="N60"/>
          <cell r="O60"/>
          <cell r="P60"/>
          <cell r="Q60"/>
          <cell r="R60"/>
          <cell r="S60"/>
          <cell r="T60"/>
          <cell r="U60"/>
          <cell r="V60">
            <v>2</v>
          </cell>
          <cell r="W60">
            <v>18.666666666666668</v>
          </cell>
          <cell r="X60">
            <v>10.714285714285714</v>
          </cell>
          <cell r="Y60">
            <v>5</v>
          </cell>
          <cell r="Z60">
            <v>5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10</v>
          </cell>
          <cell r="AL60">
            <v>68.333333333333329</v>
          </cell>
          <cell r="AM60">
            <v>14.634146341463417</v>
          </cell>
          <cell r="AN60">
            <v>2</v>
          </cell>
          <cell r="AO60">
            <v>1</v>
          </cell>
          <cell r="AP60">
            <v>0</v>
          </cell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3</v>
          </cell>
          <cell r="BA60">
            <v>4.333333333333333</v>
          </cell>
          <cell r="BB60">
            <v>69.230769230769241</v>
          </cell>
          <cell r="BC60">
            <v>0</v>
          </cell>
          <cell r="BD60">
            <v>0</v>
          </cell>
          <cell r="BE60">
            <v>0</v>
          </cell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0.33333333333333331</v>
          </cell>
          <cell r="CF60">
            <v>0</v>
          </cell>
          <cell r="CG60">
            <v>9</v>
          </cell>
          <cell r="CH60">
            <v>6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91.666666666666657</v>
          </cell>
        </row>
        <row r="61">
          <cell r="H61">
            <v>21</v>
          </cell>
          <cell r="I61" t="str">
            <v>SARGENTO LORES</v>
          </cell>
          <cell r="J61">
            <v>0</v>
          </cell>
          <cell r="K61">
            <v>1</v>
          </cell>
          <cell r="L61">
            <v>0</v>
          </cell>
          <cell r="M61"/>
          <cell r="N61"/>
          <cell r="O61"/>
          <cell r="P61"/>
          <cell r="Q61"/>
          <cell r="R61"/>
          <cell r="S61"/>
          <cell r="T61"/>
          <cell r="U61"/>
          <cell r="V61">
            <v>1</v>
          </cell>
          <cell r="W61">
            <v>6</v>
          </cell>
          <cell r="X61">
            <v>16.666666666666664</v>
          </cell>
          <cell r="Y61">
            <v>1</v>
          </cell>
          <cell r="Z61">
            <v>1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2</v>
          </cell>
          <cell r="AL61">
            <v>14.666666666666666</v>
          </cell>
          <cell r="AM61">
            <v>13.636363636363638</v>
          </cell>
          <cell r="AN61">
            <v>0</v>
          </cell>
          <cell r="AO61">
            <v>0</v>
          </cell>
          <cell r="AP61">
            <v>0</v>
          </cell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</v>
          </cell>
          <cell r="CH61">
            <v>2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20.666666666666664</v>
          </cell>
        </row>
        <row r="62">
          <cell r="H62">
            <v>22</v>
          </cell>
          <cell r="I62" t="str">
            <v>PICURO YACU</v>
          </cell>
          <cell r="J62">
            <v>0</v>
          </cell>
          <cell r="K62">
            <v>0</v>
          </cell>
          <cell r="L62">
            <v>0</v>
          </cell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10</v>
          </cell>
          <cell r="X62">
            <v>0</v>
          </cell>
          <cell r="Y62">
            <v>0</v>
          </cell>
          <cell r="Z62">
            <v>0</v>
          </cell>
          <cell r="AA62">
            <v>1</v>
          </cell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1</v>
          </cell>
          <cell r="AL62">
            <v>11.333333333333334</v>
          </cell>
          <cell r="AM62">
            <v>8.8235294117647047</v>
          </cell>
          <cell r="AN62">
            <v>0</v>
          </cell>
          <cell r="AO62">
            <v>0</v>
          </cell>
          <cell r="AP62">
            <v>0</v>
          </cell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2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1.3333333333333333</v>
          </cell>
          <cell r="CF62">
            <v>0</v>
          </cell>
          <cell r="CG62">
            <v>0</v>
          </cell>
          <cell r="CH62">
            <v>0</v>
          </cell>
          <cell r="CI62">
            <v>1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24.666666666666668</v>
          </cell>
        </row>
        <row r="63">
          <cell r="H63">
            <v>271</v>
          </cell>
          <cell r="I63" t="str">
            <v>MASUSA</v>
          </cell>
          <cell r="J63">
            <v>8</v>
          </cell>
          <cell r="K63">
            <v>27</v>
          </cell>
          <cell r="L63">
            <v>2</v>
          </cell>
          <cell r="M63"/>
          <cell r="N63"/>
          <cell r="O63"/>
          <cell r="P63"/>
          <cell r="Q63"/>
          <cell r="R63"/>
          <cell r="S63"/>
          <cell r="T63"/>
          <cell r="U63"/>
          <cell r="V63">
            <v>37</v>
          </cell>
          <cell r="W63">
            <v>106.33333333333333</v>
          </cell>
          <cell r="X63">
            <v>34.796238244514107</v>
          </cell>
          <cell r="Y63">
            <v>11</v>
          </cell>
          <cell r="Z63">
            <v>25</v>
          </cell>
          <cell r="AA63">
            <v>11</v>
          </cell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47</v>
          </cell>
          <cell r="AL63">
            <v>239.66666666666666</v>
          </cell>
          <cell r="AM63">
            <v>19.6105702364395</v>
          </cell>
          <cell r="AN63">
            <v>0</v>
          </cell>
          <cell r="AO63">
            <v>1</v>
          </cell>
          <cell r="AP63">
            <v>0</v>
          </cell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1</v>
          </cell>
          <cell r="BA63">
            <v>2.3333333333333335</v>
          </cell>
          <cell r="BB63">
            <v>42.857142857142854</v>
          </cell>
          <cell r="BC63">
            <v>0</v>
          </cell>
          <cell r="BD63">
            <v>0</v>
          </cell>
          <cell r="BE63">
            <v>0</v>
          </cell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1.3333333333333333</v>
          </cell>
          <cell r="CF63">
            <v>0</v>
          </cell>
          <cell r="CG63">
            <v>19</v>
          </cell>
          <cell r="CH63">
            <v>53</v>
          </cell>
          <cell r="CI63">
            <v>13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349.66666666666663</v>
          </cell>
        </row>
        <row r="64">
          <cell r="H64">
            <v>272</v>
          </cell>
          <cell r="I64" t="str">
            <v>CENTRO FUERTE</v>
          </cell>
          <cell r="J64">
            <v>0</v>
          </cell>
          <cell r="K64">
            <v>0</v>
          </cell>
          <cell r="L64">
            <v>0</v>
          </cell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5</v>
          </cell>
          <cell r="X64">
            <v>0</v>
          </cell>
          <cell r="Y64">
            <v>6</v>
          </cell>
          <cell r="Z64">
            <v>3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9</v>
          </cell>
          <cell r="AL64">
            <v>31.666666666666668</v>
          </cell>
          <cell r="AM64">
            <v>28.421052631578945</v>
          </cell>
          <cell r="AN64">
            <v>0</v>
          </cell>
          <cell r="AO64">
            <v>0</v>
          </cell>
          <cell r="AP64">
            <v>0</v>
          </cell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0</v>
          </cell>
          <cell r="CF64">
            <v>0</v>
          </cell>
          <cell r="CG64">
            <v>6</v>
          </cell>
          <cell r="CH64">
            <v>3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36.666666666666671</v>
          </cell>
        </row>
        <row r="65">
          <cell r="H65">
            <v>7220</v>
          </cell>
          <cell r="I65" t="str">
            <v>PUNTO ALEGRE</v>
          </cell>
          <cell r="J65">
            <v>1</v>
          </cell>
          <cell r="K65">
            <v>0</v>
          </cell>
          <cell r="L65">
            <v>0</v>
          </cell>
          <cell r="M65"/>
          <cell r="N65"/>
          <cell r="O65"/>
          <cell r="P65"/>
          <cell r="Q65"/>
          <cell r="R65"/>
          <cell r="S65"/>
          <cell r="T65"/>
          <cell r="U65"/>
          <cell r="V65">
            <v>1</v>
          </cell>
          <cell r="W65">
            <v>9</v>
          </cell>
          <cell r="X65">
            <v>11.111111111111111</v>
          </cell>
          <cell r="Y65">
            <v>7</v>
          </cell>
          <cell r="Z65">
            <v>9</v>
          </cell>
          <cell r="AA65">
            <v>4</v>
          </cell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20</v>
          </cell>
          <cell r="AL65">
            <v>59.666666666666664</v>
          </cell>
          <cell r="AM65">
            <v>33.519553072625705</v>
          </cell>
          <cell r="AN65">
            <v>0</v>
          </cell>
          <cell r="AO65">
            <v>0</v>
          </cell>
          <cell r="AP65">
            <v>0</v>
          </cell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</v>
          </cell>
          <cell r="CF65">
            <v>0</v>
          </cell>
          <cell r="CG65">
            <v>8</v>
          </cell>
          <cell r="CH65">
            <v>9</v>
          </cell>
          <cell r="CI65">
            <v>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68.666666666666657</v>
          </cell>
        </row>
        <row r="66">
          <cell r="H66">
            <v>9</v>
          </cell>
          <cell r="I66" t="str">
            <v>SAN ANTONIO de Iquitos</v>
          </cell>
          <cell r="J66">
            <v>9</v>
          </cell>
          <cell r="K66">
            <v>9</v>
          </cell>
          <cell r="L66">
            <v>3</v>
          </cell>
          <cell r="M66"/>
          <cell r="N66"/>
          <cell r="O66"/>
          <cell r="P66"/>
          <cell r="Q66"/>
          <cell r="R66"/>
          <cell r="S66"/>
          <cell r="T66"/>
          <cell r="U66"/>
          <cell r="V66">
            <v>21</v>
          </cell>
          <cell r="W66">
            <v>122.66666666666667</v>
          </cell>
          <cell r="X66">
            <v>17.119565217391301</v>
          </cell>
          <cell r="Y66">
            <v>18</v>
          </cell>
          <cell r="Z66">
            <v>15</v>
          </cell>
          <cell r="AA66">
            <v>4</v>
          </cell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37</v>
          </cell>
          <cell r="AL66">
            <v>372.66666666666669</v>
          </cell>
          <cell r="AM66">
            <v>9.9284436493738824</v>
          </cell>
          <cell r="AN66">
            <v>2</v>
          </cell>
          <cell r="AO66">
            <v>1</v>
          </cell>
          <cell r="AP66">
            <v>1</v>
          </cell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4</v>
          </cell>
          <cell r="BA66">
            <v>10.333333333333334</v>
          </cell>
          <cell r="BB66">
            <v>38.70967741935484</v>
          </cell>
          <cell r="BC66">
            <v>0</v>
          </cell>
          <cell r="BD66">
            <v>0</v>
          </cell>
          <cell r="BE66">
            <v>0</v>
          </cell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1</v>
          </cell>
          <cell r="BS66">
            <v>0</v>
          </cell>
          <cell r="BT66">
            <v>0</v>
          </cell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1</v>
          </cell>
          <cell r="CE66">
            <v>6</v>
          </cell>
          <cell r="CF66">
            <v>16.666666666666664</v>
          </cell>
          <cell r="CG66">
            <v>30</v>
          </cell>
          <cell r="CH66">
            <v>25</v>
          </cell>
          <cell r="CI66">
            <v>8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511.66666666666669</v>
          </cell>
        </row>
        <row r="67">
          <cell r="H67">
            <v>27572</v>
          </cell>
          <cell r="I67" t="str">
            <v>CENTRO DE SALUD MENTAL COMUNITARIO PUNCHANA</v>
          </cell>
          <cell r="J67">
            <v>0</v>
          </cell>
          <cell r="K67">
            <v>0</v>
          </cell>
          <cell r="L67">
            <v>0</v>
          </cell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13</v>
          </cell>
          <cell r="I68" t="str">
            <v>MAYNAS</v>
          </cell>
          <cell r="J68">
            <v>7</v>
          </cell>
          <cell r="K68">
            <v>23</v>
          </cell>
          <cell r="L68">
            <v>10</v>
          </cell>
          <cell r="M68"/>
          <cell r="N68"/>
          <cell r="O68"/>
          <cell r="P68"/>
          <cell r="Q68"/>
          <cell r="R68"/>
          <cell r="S68"/>
          <cell r="T68"/>
          <cell r="U68"/>
          <cell r="V68">
            <v>40</v>
          </cell>
          <cell r="W68">
            <v>79</v>
          </cell>
          <cell r="X68">
            <v>50.632911392405063</v>
          </cell>
          <cell r="Y68">
            <v>13</v>
          </cell>
          <cell r="Z68">
            <v>36</v>
          </cell>
          <cell r="AA68">
            <v>8</v>
          </cell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57</v>
          </cell>
          <cell r="AL68">
            <v>224.33333333333334</v>
          </cell>
          <cell r="AM68">
            <v>25.408618127786031</v>
          </cell>
          <cell r="AN68">
            <v>0</v>
          </cell>
          <cell r="AO68">
            <v>0</v>
          </cell>
          <cell r="AP68">
            <v>0</v>
          </cell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2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0</v>
          </cell>
          <cell r="CE68">
            <v>0.33333333333333331</v>
          </cell>
          <cell r="CF68">
            <v>0</v>
          </cell>
          <cell r="CG68">
            <v>20</v>
          </cell>
          <cell r="CH68">
            <v>59</v>
          </cell>
          <cell r="CI68">
            <v>18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305.66666666666669</v>
          </cell>
        </row>
        <row r="69">
          <cell r="H69">
            <v>14</v>
          </cell>
          <cell r="I69" t="str">
            <v xml:space="preserve">FERNANDO LORES </v>
          </cell>
          <cell r="J69">
            <v>10</v>
          </cell>
          <cell r="K69">
            <v>13</v>
          </cell>
          <cell r="L69">
            <v>4</v>
          </cell>
          <cell r="M69"/>
          <cell r="N69"/>
          <cell r="O69"/>
          <cell r="P69"/>
          <cell r="Q69"/>
          <cell r="R69"/>
          <cell r="S69"/>
          <cell r="T69"/>
          <cell r="U69"/>
          <cell r="V69">
            <v>27</v>
          </cell>
          <cell r="W69">
            <v>110.66666666666667</v>
          </cell>
          <cell r="X69">
            <v>24.397590361445783</v>
          </cell>
          <cell r="Y69">
            <v>1</v>
          </cell>
          <cell r="Z69">
            <v>2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3</v>
          </cell>
          <cell r="AL69">
            <v>87.666666666666671</v>
          </cell>
          <cell r="AM69">
            <v>3.4220532319391634</v>
          </cell>
          <cell r="AN69">
            <v>0</v>
          </cell>
          <cell r="AO69">
            <v>0</v>
          </cell>
          <cell r="AP69">
            <v>0</v>
          </cell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4.666666666666667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15.333333333333334</v>
          </cell>
          <cell r="CF69">
            <v>0</v>
          </cell>
          <cell r="CG69">
            <v>11</v>
          </cell>
          <cell r="CH69">
            <v>15</v>
          </cell>
          <cell r="CI69">
            <v>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218.33333333333334</v>
          </cell>
        </row>
        <row r="70">
          <cell r="H70">
            <v>10</v>
          </cell>
          <cell r="I70" t="str">
            <v>1º. DE ENERO</v>
          </cell>
          <cell r="J70">
            <v>8</v>
          </cell>
          <cell r="K70">
            <v>16</v>
          </cell>
          <cell r="L70">
            <v>0</v>
          </cell>
          <cell r="M70"/>
          <cell r="N70"/>
          <cell r="O70"/>
          <cell r="P70"/>
          <cell r="Q70"/>
          <cell r="R70"/>
          <cell r="S70"/>
          <cell r="T70"/>
          <cell r="U70"/>
          <cell r="V70">
            <v>24</v>
          </cell>
          <cell r="W70">
            <v>154.66666666666666</v>
          </cell>
          <cell r="X70">
            <v>15.517241379310345</v>
          </cell>
          <cell r="Y70">
            <v>26</v>
          </cell>
          <cell r="Z70">
            <v>49</v>
          </cell>
          <cell r="AA70">
            <v>10</v>
          </cell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85</v>
          </cell>
          <cell r="AL70">
            <v>306.33333333333331</v>
          </cell>
          <cell r="AM70">
            <v>27.747551686615889</v>
          </cell>
          <cell r="AN70">
            <v>1</v>
          </cell>
          <cell r="AO70">
            <v>1</v>
          </cell>
          <cell r="AP70">
            <v>0</v>
          </cell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</v>
          </cell>
          <cell r="BA70">
            <v>9</v>
          </cell>
          <cell r="BB70">
            <v>22.222222222222221</v>
          </cell>
          <cell r="BC70">
            <v>0</v>
          </cell>
          <cell r="BD70">
            <v>0</v>
          </cell>
          <cell r="BE70">
            <v>0</v>
          </cell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</v>
          </cell>
          <cell r="BQ70">
            <v>0</v>
          </cell>
          <cell r="BR70">
            <v>1</v>
          </cell>
          <cell r="BS70">
            <v>0</v>
          </cell>
          <cell r="BT70">
            <v>1</v>
          </cell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2</v>
          </cell>
          <cell r="CE70">
            <v>2</v>
          </cell>
          <cell r="CF70">
            <v>100</v>
          </cell>
          <cell r="CG70">
            <v>36</v>
          </cell>
          <cell r="CH70">
            <v>66</v>
          </cell>
          <cell r="CI70">
            <v>11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472</v>
          </cell>
        </row>
        <row r="71">
          <cell r="H71">
            <v>77</v>
          </cell>
          <cell r="I71" t="str">
            <v>EL ESTRECHO</v>
          </cell>
          <cell r="J71">
            <v>1</v>
          </cell>
          <cell r="K71">
            <v>0</v>
          </cell>
          <cell r="L71">
            <v>0</v>
          </cell>
          <cell r="M71"/>
          <cell r="N71"/>
          <cell r="O71"/>
          <cell r="P71"/>
          <cell r="Q71"/>
          <cell r="R71"/>
          <cell r="S71"/>
          <cell r="T71"/>
          <cell r="U71"/>
          <cell r="V71">
            <v>1</v>
          </cell>
          <cell r="W71">
            <v>69</v>
          </cell>
          <cell r="X71">
            <v>1.4492753623188406</v>
          </cell>
          <cell r="Y71">
            <v>25</v>
          </cell>
          <cell r="Z71">
            <v>13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38</v>
          </cell>
          <cell r="AL71">
            <v>299.33333333333331</v>
          </cell>
          <cell r="AM71">
            <v>12.694877505567931</v>
          </cell>
          <cell r="AN71">
            <v>2</v>
          </cell>
          <cell r="AO71">
            <v>0</v>
          </cell>
          <cell r="AP71">
            <v>0</v>
          </cell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2</v>
          </cell>
          <cell r="BA71">
            <v>10</v>
          </cell>
          <cell r="BB71">
            <v>20</v>
          </cell>
          <cell r="BC71">
            <v>0</v>
          </cell>
          <cell r="BD71">
            <v>0</v>
          </cell>
          <cell r="BE71">
            <v>0</v>
          </cell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16</v>
          </cell>
          <cell r="CF71">
            <v>0</v>
          </cell>
          <cell r="CG71">
            <v>28</v>
          </cell>
          <cell r="CH71">
            <v>13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394.33333333333331</v>
          </cell>
        </row>
        <row r="72">
          <cell r="H72">
            <v>82</v>
          </cell>
          <cell r="I72" t="str">
            <v>LA FLORIDA</v>
          </cell>
          <cell r="J72">
            <v>1</v>
          </cell>
          <cell r="K72">
            <v>0</v>
          </cell>
          <cell r="L72">
            <v>0</v>
          </cell>
          <cell r="M72"/>
          <cell r="N72"/>
          <cell r="O72"/>
          <cell r="P72"/>
          <cell r="Q72"/>
          <cell r="R72"/>
          <cell r="S72"/>
          <cell r="T72"/>
          <cell r="U72"/>
          <cell r="V72">
            <v>1</v>
          </cell>
          <cell r="W72">
            <v>2.6666666666666665</v>
          </cell>
          <cell r="X72">
            <v>37.5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17.333333333333332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0</v>
          </cell>
          <cell r="CE72">
            <v>0</v>
          </cell>
          <cell r="CF72">
            <v>0</v>
          </cell>
          <cell r="CG72">
            <v>1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20.333333333333332</v>
          </cell>
        </row>
        <row r="73">
          <cell r="H73">
            <v>83</v>
          </cell>
          <cell r="I73" t="str">
            <v>SAN PEDRO DE TOTOYA</v>
          </cell>
          <cell r="J73">
            <v>0</v>
          </cell>
          <cell r="K73">
            <v>0</v>
          </cell>
          <cell r="L73">
            <v>0</v>
          </cell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1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1</v>
          </cell>
          <cell r="AL73">
            <v>2.6666666666666665</v>
          </cell>
          <cell r="AM73">
            <v>37.5</v>
          </cell>
          <cell r="AN73">
            <v>0</v>
          </cell>
          <cell r="AO73">
            <v>0</v>
          </cell>
          <cell r="AP73">
            <v>0</v>
          </cell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>
            <v>0</v>
          </cell>
          <cell r="CF73">
            <v>0</v>
          </cell>
          <cell r="CG73">
            <v>1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2.6666666666666665</v>
          </cell>
        </row>
        <row r="74">
          <cell r="H74">
            <v>84</v>
          </cell>
          <cell r="I74" t="str">
            <v>FLOR DE AGOSTO</v>
          </cell>
          <cell r="J74">
            <v>3</v>
          </cell>
          <cell r="K74">
            <v>0</v>
          </cell>
          <cell r="L74">
            <v>0</v>
          </cell>
          <cell r="M74"/>
          <cell r="N74"/>
          <cell r="O74"/>
          <cell r="P74"/>
          <cell r="Q74"/>
          <cell r="R74"/>
          <cell r="S74"/>
          <cell r="T74"/>
          <cell r="U74"/>
          <cell r="V74">
            <v>3</v>
          </cell>
          <cell r="W74">
            <v>0.33333333333333331</v>
          </cell>
          <cell r="X74">
            <v>900</v>
          </cell>
          <cell r="Y74">
            <v>2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20</v>
          </cell>
          <cell r="AM74">
            <v>10</v>
          </cell>
          <cell r="AN74">
            <v>0</v>
          </cell>
          <cell r="AO74">
            <v>0</v>
          </cell>
          <cell r="AP74">
            <v>0</v>
          </cell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5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20.333333333333332</v>
          </cell>
        </row>
        <row r="75">
          <cell r="H75">
            <v>85</v>
          </cell>
          <cell r="I75" t="str">
            <v>SAN FRANCISCO DE ERE</v>
          </cell>
          <cell r="J75">
            <v>0</v>
          </cell>
          <cell r="K75">
            <v>0</v>
          </cell>
          <cell r="L75">
            <v>0</v>
          </cell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1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1</v>
          </cell>
          <cell r="AL75">
            <v>27.333333333333332</v>
          </cell>
          <cell r="AM75">
            <v>3.6585365853658542</v>
          </cell>
          <cell r="AN75">
            <v>0</v>
          </cell>
          <cell r="AO75">
            <v>0</v>
          </cell>
          <cell r="AP75">
            <v>0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0.33333333333333331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0</v>
          </cell>
          <cell r="CE75">
            <v>0.33333333333333331</v>
          </cell>
          <cell r="CF75">
            <v>0</v>
          </cell>
          <cell r="CG75">
            <v>0</v>
          </cell>
          <cell r="CH75">
            <v>1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27.999999999999996</v>
          </cell>
        </row>
        <row r="76">
          <cell r="H76">
            <v>86</v>
          </cell>
          <cell r="I76" t="str">
            <v>SANTA MERCEDES</v>
          </cell>
          <cell r="J76">
            <v>0</v>
          </cell>
          <cell r="K76">
            <v>0</v>
          </cell>
          <cell r="L76">
            <v>0</v>
          </cell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6.333333333333333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53.666666666666664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1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62.333333333333336</v>
          </cell>
        </row>
        <row r="77">
          <cell r="H77">
            <v>80</v>
          </cell>
          <cell r="I77" t="str">
            <v>REMANSO</v>
          </cell>
          <cell r="J77">
            <v>0</v>
          </cell>
          <cell r="K77">
            <v>0</v>
          </cell>
          <cell r="L77">
            <v>0</v>
          </cell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11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1</v>
          </cell>
          <cell r="AL77">
            <v>34.333333333333336</v>
          </cell>
          <cell r="AM77">
            <v>2.9126213592233006</v>
          </cell>
          <cell r="AN77">
            <v>0</v>
          </cell>
          <cell r="AO77">
            <v>0</v>
          </cell>
          <cell r="AP77">
            <v>0</v>
          </cell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1.3333333333333333</v>
          </cell>
          <cell r="CF77">
            <v>0</v>
          </cell>
          <cell r="CG77">
            <v>0</v>
          </cell>
          <cell r="CH77">
            <v>1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47.666666666666671</v>
          </cell>
        </row>
        <row r="78">
          <cell r="H78">
            <v>81</v>
          </cell>
          <cell r="I78" t="str">
            <v>BETANIA</v>
          </cell>
          <cell r="J78">
            <v>0</v>
          </cell>
          <cell r="K78">
            <v>0</v>
          </cell>
          <cell r="L78">
            <v>0</v>
          </cell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1.3333333333333333</v>
          </cell>
          <cell r="X78">
            <v>0</v>
          </cell>
          <cell r="Y78">
            <v>2</v>
          </cell>
          <cell r="Z78">
            <v>2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20.333333333333332</v>
          </cell>
          <cell r="AM78">
            <v>19.672131147540988</v>
          </cell>
          <cell r="AN78">
            <v>0</v>
          </cell>
          <cell r="AO78">
            <v>0</v>
          </cell>
          <cell r="AP78">
            <v>0</v>
          </cell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</v>
          </cell>
          <cell r="CF78">
            <v>0</v>
          </cell>
          <cell r="CG78">
            <v>2</v>
          </cell>
          <cell r="CH78">
            <v>2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21.666666666666664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>
            <v>0</v>
          </cell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6</v>
          </cell>
          <cell r="X79">
            <v>0</v>
          </cell>
          <cell r="Y79">
            <v>0</v>
          </cell>
          <cell r="Z79">
            <v>2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62.666666666666664</v>
          </cell>
          <cell r="AM79">
            <v>3.191489361702128</v>
          </cell>
          <cell r="AN79">
            <v>0</v>
          </cell>
          <cell r="AO79">
            <v>0</v>
          </cell>
          <cell r="AP79">
            <v>0</v>
          </cell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1</v>
          </cell>
          <cell r="CF79">
            <v>0</v>
          </cell>
          <cell r="CG79">
            <v>0</v>
          </cell>
          <cell r="CH79">
            <v>2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69.666666666666657</v>
          </cell>
        </row>
        <row r="80">
          <cell r="H80">
            <v>79</v>
          </cell>
          <cell r="I80" t="str">
            <v>HUAPAPA</v>
          </cell>
          <cell r="J80">
            <v>4</v>
          </cell>
          <cell r="K80">
            <v>11</v>
          </cell>
          <cell r="L80">
            <v>0</v>
          </cell>
          <cell r="M80"/>
          <cell r="N80"/>
          <cell r="O80"/>
          <cell r="P80"/>
          <cell r="Q80"/>
          <cell r="R80"/>
          <cell r="S80"/>
          <cell r="T80"/>
          <cell r="U80"/>
          <cell r="V80">
            <v>15</v>
          </cell>
          <cell r="W80">
            <v>6.333333333333333</v>
          </cell>
          <cell r="X80">
            <v>236.84210526315792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140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2.3333333333333335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</v>
          </cell>
          <cell r="BQ80">
            <v>0</v>
          </cell>
          <cell r="BR80">
            <v>3</v>
          </cell>
          <cell r="BS80">
            <v>5</v>
          </cell>
          <cell r="BT80">
            <v>0</v>
          </cell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8</v>
          </cell>
          <cell r="CE80">
            <v>1</v>
          </cell>
          <cell r="CF80">
            <v>800</v>
          </cell>
          <cell r="CG80">
            <v>7</v>
          </cell>
          <cell r="CH80">
            <v>16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149.66666666666669</v>
          </cell>
        </row>
        <row r="81">
          <cell r="H81">
            <v>88</v>
          </cell>
          <cell r="I81" t="str">
            <v>SOPLIN VARGAS</v>
          </cell>
          <cell r="J81">
            <v>0</v>
          </cell>
          <cell r="K81">
            <v>0</v>
          </cell>
          <cell r="L81">
            <v>0</v>
          </cell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10.333333333333334</v>
          </cell>
          <cell r="X81">
            <v>0</v>
          </cell>
          <cell r="Y81">
            <v>1</v>
          </cell>
          <cell r="Z81">
            <v>2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3</v>
          </cell>
          <cell r="AL81">
            <v>15.333333333333334</v>
          </cell>
          <cell r="AM81">
            <v>19.565217391304344</v>
          </cell>
          <cell r="AN81">
            <v>0</v>
          </cell>
          <cell r="AO81">
            <v>0</v>
          </cell>
          <cell r="AP81">
            <v>0</v>
          </cell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1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1.3333333333333333</v>
          </cell>
          <cell r="CF81">
            <v>0</v>
          </cell>
          <cell r="CG81">
            <v>1</v>
          </cell>
          <cell r="CH81">
            <v>2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28</v>
          </cell>
        </row>
        <row r="82">
          <cell r="H82">
            <v>87</v>
          </cell>
          <cell r="I82" t="str">
            <v>BELLAVISTA de Tnt. Manuel Clavero</v>
          </cell>
          <cell r="J82">
            <v>0</v>
          </cell>
          <cell r="K82">
            <v>0</v>
          </cell>
          <cell r="L82">
            <v>0</v>
          </cell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12.666666666666666</v>
          </cell>
          <cell r="X82">
            <v>0</v>
          </cell>
          <cell r="Y82">
            <v>2</v>
          </cell>
          <cell r="Z82">
            <v>4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6</v>
          </cell>
          <cell r="AL82">
            <v>82.666666666666671</v>
          </cell>
          <cell r="AM82">
            <v>7.2580645161290311</v>
          </cell>
          <cell r="AN82">
            <v>0</v>
          </cell>
          <cell r="AO82">
            <v>0</v>
          </cell>
          <cell r="AP82">
            <v>0</v>
          </cell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1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2</v>
          </cell>
          <cell r="CH82">
            <v>4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96.333333333333343</v>
          </cell>
        </row>
        <row r="83">
          <cell r="H83">
            <v>287</v>
          </cell>
          <cell r="I83" t="str">
            <v>ANGUSILLA</v>
          </cell>
          <cell r="J83">
            <v>0</v>
          </cell>
          <cell r="K83">
            <v>2</v>
          </cell>
          <cell r="L83">
            <v>0</v>
          </cell>
          <cell r="M83"/>
          <cell r="N83"/>
          <cell r="O83"/>
          <cell r="P83"/>
          <cell r="Q83"/>
          <cell r="R83"/>
          <cell r="S83"/>
          <cell r="T83"/>
          <cell r="U83"/>
          <cell r="V83">
            <v>2</v>
          </cell>
          <cell r="W83">
            <v>31.666666666666668</v>
          </cell>
          <cell r="X83">
            <v>6.3157894736842106</v>
          </cell>
          <cell r="Y83">
            <v>0</v>
          </cell>
          <cell r="Z83">
            <v>6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6</v>
          </cell>
          <cell r="AL83">
            <v>35</v>
          </cell>
          <cell r="AM83">
            <v>17.142857142857142</v>
          </cell>
          <cell r="AN83">
            <v>0</v>
          </cell>
          <cell r="AO83">
            <v>0</v>
          </cell>
          <cell r="AP83">
            <v>0</v>
          </cell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2.3333333333333335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0.33333333333333331</v>
          </cell>
          <cell r="CF83">
            <v>0</v>
          </cell>
          <cell r="CG83">
            <v>0</v>
          </cell>
          <cell r="CH83">
            <v>8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69.333333333333329</v>
          </cell>
        </row>
        <row r="84">
          <cell r="H84">
            <v>89</v>
          </cell>
          <cell r="I84" t="str">
            <v>TRES FRONTERAS</v>
          </cell>
          <cell r="J84">
            <v>0</v>
          </cell>
          <cell r="K84">
            <v>0</v>
          </cell>
          <cell r="L84">
            <v>0</v>
          </cell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1.6666666666666667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5.666666666666667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0.33333333333333331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0.33333333333333331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8</v>
          </cell>
        </row>
        <row r="85">
          <cell r="H85">
            <v>90</v>
          </cell>
          <cell r="I85" t="str">
            <v>NUEVA ESPERANZA de Tent. Manuel Clavero</v>
          </cell>
          <cell r="J85">
            <v>5</v>
          </cell>
          <cell r="K85">
            <v>0</v>
          </cell>
          <cell r="L85">
            <v>0</v>
          </cell>
          <cell r="M85"/>
          <cell r="N85"/>
          <cell r="O85"/>
          <cell r="P85"/>
          <cell r="Q85"/>
          <cell r="R85"/>
          <cell r="S85"/>
          <cell r="T85"/>
          <cell r="U85"/>
          <cell r="V85">
            <v>5</v>
          </cell>
          <cell r="W85">
            <v>27</v>
          </cell>
          <cell r="X85">
            <v>18.518518518518519</v>
          </cell>
          <cell r="Y85">
            <v>3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3</v>
          </cell>
          <cell r="AL85">
            <v>55.333333333333336</v>
          </cell>
          <cell r="AM85">
            <v>5.4216867469879517</v>
          </cell>
          <cell r="AN85">
            <v>0</v>
          </cell>
          <cell r="AO85">
            <v>0</v>
          </cell>
          <cell r="AP85">
            <v>0</v>
          </cell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</v>
          </cell>
          <cell r="CG85">
            <v>8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83.333333333333343</v>
          </cell>
        </row>
        <row r="86">
          <cell r="H86">
            <v>68</v>
          </cell>
          <cell r="I86" t="str">
            <v>NEGRO URCO</v>
          </cell>
          <cell r="J86">
            <v>1</v>
          </cell>
          <cell r="K86">
            <v>0</v>
          </cell>
          <cell r="L86">
            <v>0</v>
          </cell>
          <cell r="M86"/>
          <cell r="N86"/>
          <cell r="O86"/>
          <cell r="P86"/>
          <cell r="Q86"/>
          <cell r="R86"/>
          <cell r="S86"/>
          <cell r="T86"/>
          <cell r="U86"/>
          <cell r="V86">
            <v>1</v>
          </cell>
          <cell r="W86">
            <v>20.666666666666668</v>
          </cell>
          <cell r="X86">
            <v>4.838709677419355</v>
          </cell>
          <cell r="Y86">
            <v>0</v>
          </cell>
          <cell r="Z86">
            <v>2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2</v>
          </cell>
          <cell r="AL86">
            <v>60</v>
          </cell>
          <cell r="AM86">
            <v>3.3333333333333335</v>
          </cell>
          <cell r="AN86">
            <v>1</v>
          </cell>
          <cell r="AO86">
            <v>0</v>
          </cell>
          <cell r="AP86">
            <v>0</v>
          </cell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1</v>
          </cell>
          <cell r="BA86">
            <v>2.3333333333333335</v>
          </cell>
          <cell r="BB86">
            <v>42.857142857142854</v>
          </cell>
          <cell r="BC86">
            <v>0</v>
          </cell>
          <cell r="BD86">
            <v>0</v>
          </cell>
          <cell r="BE86">
            <v>0</v>
          </cell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1</v>
          </cell>
          <cell r="BS86">
            <v>0</v>
          </cell>
          <cell r="BT86">
            <v>0</v>
          </cell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1</v>
          </cell>
          <cell r="CE86">
            <v>14</v>
          </cell>
          <cell r="CF86">
            <v>7.1428571428571423</v>
          </cell>
          <cell r="CG86">
            <v>3</v>
          </cell>
          <cell r="CH86">
            <v>2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97</v>
          </cell>
        </row>
        <row r="87">
          <cell r="H87">
            <v>69</v>
          </cell>
          <cell r="I87" t="str">
            <v>TACSHA CURARAY (Sta. María)</v>
          </cell>
          <cell r="J87">
            <v>0</v>
          </cell>
          <cell r="K87">
            <v>1</v>
          </cell>
          <cell r="L87">
            <v>0</v>
          </cell>
          <cell r="M87"/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104</v>
          </cell>
          <cell r="X87">
            <v>0.96153846153846156</v>
          </cell>
          <cell r="Y87">
            <v>4</v>
          </cell>
          <cell r="Z87">
            <v>1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5</v>
          </cell>
          <cell r="AL87">
            <v>85.333333333333329</v>
          </cell>
          <cell r="AM87">
            <v>5.859375</v>
          </cell>
          <cell r="AN87">
            <v>1</v>
          </cell>
          <cell r="AO87">
            <v>0</v>
          </cell>
          <cell r="AP87">
            <v>0</v>
          </cell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1</v>
          </cell>
          <cell r="BA87">
            <v>4</v>
          </cell>
          <cell r="BB87">
            <v>25</v>
          </cell>
          <cell r="BC87">
            <v>0</v>
          </cell>
          <cell r="BD87">
            <v>0</v>
          </cell>
          <cell r="BE87">
            <v>0</v>
          </cell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14.333333333333334</v>
          </cell>
          <cell r="CF87">
            <v>0</v>
          </cell>
          <cell r="CG87">
            <v>5</v>
          </cell>
          <cell r="CH87">
            <v>2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207.66666666666666</v>
          </cell>
        </row>
        <row r="88">
          <cell r="H88">
            <v>283</v>
          </cell>
          <cell r="I88" t="str">
            <v>SAN LUIS DE TACSHA CURARAY</v>
          </cell>
          <cell r="J88">
            <v>4</v>
          </cell>
          <cell r="K88">
            <v>4</v>
          </cell>
          <cell r="L88">
            <v>0</v>
          </cell>
          <cell r="M88"/>
          <cell r="N88"/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113</v>
          </cell>
          <cell r="X88">
            <v>7.0796460176991154</v>
          </cell>
          <cell r="Y88">
            <v>4</v>
          </cell>
          <cell r="Z88">
            <v>1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5</v>
          </cell>
          <cell r="AL88">
            <v>78</v>
          </cell>
          <cell r="AM88">
            <v>6.4102564102564097</v>
          </cell>
          <cell r="AN88">
            <v>0</v>
          </cell>
          <cell r="AO88">
            <v>0</v>
          </cell>
          <cell r="AP88">
            <v>0</v>
          </cell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3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2.6666666666666665</v>
          </cell>
          <cell r="CF88">
            <v>0</v>
          </cell>
          <cell r="CG88">
            <v>8</v>
          </cell>
          <cell r="CH88">
            <v>5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196.66666666666666</v>
          </cell>
        </row>
        <row r="89">
          <cell r="H89">
            <v>284</v>
          </cell>
          <cell r="I89" t="str">
            <v>RUMI TUNI</v>
          </cell>
          <cell r="J89">
            <v>4</v>
          </cell>
          <cell r="K89">
            <v>4</v>
          </cell>
          <cell r="L89">
            <v>0</v>
          </cell>
          <cell r="M89"/>
          <cell r="N89"/>
          <cell r="O89"/>
          <cell r="P89"/>
          <cell r="Q89"/>
          <cell r="R89"/>
          <cell r="S89"/>
          <cell r="T89"/>
          <cell r="U89"/>
          <cell r="V89">
            <v>8</v>
          </cell>
          <cell r="W89">
            <v>35.666666666666664</v>
          </cell>
          <cell r="X89">
            <v>22.429906542056077</v>
          </cell>
          <cell r="Y89">
            <v>0</v>
          </cell>
          <cell r="Z89">
            <v>2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2</v>
          </cell>
          <cell r="AL89">
            <v>116</v>
          </cell>
          <cell r="AM89">
            <v>1.7241379310344827</v>
          </cell>
          <cell r="AN89">
            <v>1</v>
          </cell>
          <cell r="AO89">
            <v>0</v>
          </cell>
          <cell r="AP89">
            <v>0</v>
          </cell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1</v>
          </cell>
          <cell r="BA89">
            <v>2.3333333333333335</v>
          </cell>
          <cell r="BB89">
            <v>42.857142857142854</v>
          </cell>
          <cell r="BC89">
            <v>0</v>
          </cell>
          <cell r="BD89">
            <v>0</v>
          </cell>
          <cell r="BE89">
            <v>0</v>
          </cell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2.3333333333333335</v>
          </cell>
          <cell r="CF89">
            <v>0</v>
          </cell>
          <cell r="CG89">
            <v>5</v>
          </cell>
          <cell r="CH89">
            <v>6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156.33333333333334</v>
          </cell>
        </row>
        <row r="90">
          <cell r="H90">
            <v>285</v>
          </cell>
          <cell r="I90" t="str">
            <v>SAN RAFAEL</v>
          </cell>
          <cell r="J90">
            <v>5</v>
          </cell>
          <cell r="K90">
            <v>5</v>
          </cell>
          <cell r="L90">
            <v>0</v>
          </cell>
          <cell r="M90"/>
          <cell r="N90"/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81.666666666666671</v>
          </cell>
          <cell r="X90">
            <v>12.244897959183673</v>
          </cell>
          <cell r="Y90">
            <v>17</v>
          </cell>
          <cell r="Z90">
            <v>5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22</v>
          </cell>
          <cell r="AL90">
            <v>133.66666666666666</v>
          </cell>
          <cell r="AM90">
            <v>16.458852867830426</v>
          </cell>
          <cell r="AN90">
            <v>0</v>
          </cell>
          <cell r="AO90">
            <v>0</v>
          </cell>
          <cell r="AP90">
            <v>0</v>
          </cell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6.333333333333333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15.333333333333334</v>
          </cell>
          <cell r="CF90">
            <v>0</v>
          </cell>
          <cell r="CG90">
            <v>22</v>
          </cell>
          <cell r="CH90">
            <v>10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237</v>
          </cell>
        </row>
        <row r="91">
          <cell r="H91">
            <v>286</v>
          </cell>
          <cell r="I91" t="str">
            <v>BUENA VISTA del Napo</v>
          </cell>
          <cell r="J91">
            <v>0</v>
          </cell>
          <cell r="K91">
            <v>0</v>
          </cell>
          <cell r="L91">
            <v>0</v>
          </cell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91.333333333333329</v>
          </cell>
          <cell r="X91">
            <v>0</v>
          </cell>
          <cell r="Y91">
            <v>0</v>
          </cell>
          <cell r="Z91">
            <v>5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5</v>
          </cell>
          <cell r="AL91">
            <v>32.666666666666664</v>
          </cell>
          <cell r="AM91">
            <v>15.306122448979592</v>
          </cell>
          <cell r="AN91">
            <v>0</v>
          </cell>
          <cell r="AO91">
            <v>0</v>
          </cell>
          <cell r="AP91">
            <v>0</v>
          </cell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1.3333333333333333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0.33333333333333331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0</v>
          </cell>
          <cell r="CE91">
            <v>0.66666666666666663</v>
          </cell>
          <cell r="CF91">
            <v>0</v>
          </cell>
          <cell r="CG91">
            <v>0</v>
          </cell>
          <cell r="CH91">
            <v>5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126.33333333333333</v>
          </cell>
        </row>
        <row r="92">
          <cell r="H92">
            <v>67</v>
          </cell>
          <cell r="I92" t="str">
            <v>NUEVA LIBERTAD O TUTAPISHCO</v>
          </cell>
          <cell r="J92">
            <v>3</v>
          </cell>
          <cell r="K92">
            <v>3</v>
          </cell>
          <cell r="L92">
            <v>0</v>
          </cell>
          <cell r="M92"/>
          <cell r="N92"/>
          <cell r="O92"/>
          <cell r="P92"/>
          <cell r="Q92"/>
          <cell r="R92"/>
          <cell r="S92"/>
          <cell r="T92"/>
          <cell r="U92"/>
          <cell r="V92">
            <v>6</v>
          </cell>
          <cell r="W92">
            <v>46</v>
          </cell>
          <cell r="X92">
            <v>13.043478260869565</v>
          </cell>
          <cell r="Y92">
            <v>4</v>
          </cell>
          <cell r="Z92">
            <v>3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7</v>
          </cell>
          <cell r="AL92">
            <v>37.666666666666664</v>
          </cell>
          <cell r="AM92">
            <v>18.584070796460178</v>
          </cell>
          <cell r="AN92">
            <v>0</v>
          </cell>
          <cell r="AO92">
            <v>0</v>
          </cell>
          <cell r="AP92">
            <v>0</v>
          </cell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0.33333333333333331</v>
          </cell>
          <cell r="CF92">
            <v>0</v>
          </cell>
          <cell r="CG92">
            <v>7</v>
          </cell>
          <cell r="CH92">
            <v>6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83.999999999999986</v>
          </cell>
        </row>
        <row r="93">
          <cell r="H93">
            <v>14370</v>
          </cell>
          <cell r="I93" t="str">
            <v>NUEVA VIDA DEL NAPO</v>
          </cell>
          <cell r="J93">
            <v>4</v>
          </cell>
          <cell r="K93">
            <v>2</v>
          </cell>
          <cell r="L93">
            <v>0</v>
          </cell>
          <cell r="M93"/>
          <cell r="N93"/>
          <cell r="O93"/>
          <cell r="P93"/>
          <cell r="Q93"/>
          <cell r="R93"/>
          <cell r="S93"/>
          <cell r="T93"/>
          <cell r="U93"/>
          <cell r="V93">
            <v>6</v>
          </cell>
          <cell r="W93">
            <v>17.666666666666668</v>
          </cell>
          <cell r="X93">
            <v>33.962264150943398</v>
          </cell>
          <cell r="Y93">
            <v>1</v>
          </cell>
          <cell r="Z93">
            <v>3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4</v>
          </cell>
          <cell r="AL93">
            <v>43.333333333333336</v>
          </cell>
          <cell r="AM93">
            <v>9.2307692307692299</v>
          </cell>
          <cell r="AN93">
            <v>0</v>
          </cell>
          <cell r="AO93">
            <v>0</v>
          </cell>
          <cell r="AP93">
            <v>0</v>
          </cell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1.3333333333333333</v>
          </cell>
          <cell r="BB93">
            <v>0</v>
          </cell>
          <cell r="BC93">
            <v>0</v>
          </cell>
          <cell r="BD93">
            <v>1</v>
          </cell>
          <cell r="BE93">
            <v>0</v>
          </cell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1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</v>
          </cell>
          <cell r="CF93">
            <v>0</v>
          </cell>
          <cell r="CG93">
            <v>5</v>
          </cell>
          <cell r="CH93">
            <v>6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62.333333333333336</v>
          </cell>
        </row>
        <row r="94">
          <cell r="H94">
            <v>30036</v>
          </cell>
          <cell r="I94" t="str">
            <v>URBINA DEL NAPO</v>
          </cell>
          <cell r="J94">
            <v>0</v>
          </cell>
          <cell r="K94">
            <v>2</v>
          </cell>
          <cell r="L94">
            <v>0</v>
          </cell>
          <cell r="M94"/>
          <cell r="N94"/>
          <cell r="O94"/>
          <cell r="P94"/>
          <cell r="Q94"/>
          <cell r="R94"/>
          <cell r="S94"/>
          <cell r="T94"/>
          <cell r="U94"/>
          <cell r="V94">
            <v>2</v>
          </cell>
          <cell r="W94">
            <v>22.333333333333332</v>
          </cell>
          <cell r="X94">
            <v>8.9552238805970159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19.666666666666668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0.66666666666666663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2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42.666666666666664</v>
          </cell>
        </row>
        <row r="95">
          <cell r="H95">
            <v>74</v>
          </cell>
          <cell r="I95" t="str">
            <v>CABO PANTOJA De Torres Causana</v>
          </cell>
          <cell r="J95">
            <v>0</v>
          </cell>
          <cell r="K95">
            <v>0</v>
          </cell>
          <cell r="L95">
            <v>0</v>
          </cell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11.666666666666666</v>
          </cell>
          <cell r="X95">
            <v>0</v>
          </cell>
          <cell r="Y95">
            <v>1</v>
          </cell>
          <cell r="Z95">
            <v>1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2</v>
          </cell>
          <cell r="AL95">
            <v>75.333333333333329</v>
          </cell>
          <cell r="AM95">
            <v>2.6548672566371683</v>
          </cell>
          <cell r="AN95">
            <v>0</v>
          </cell>
          <cell r="AO95">
            <v>0</v>
          </cell>
          <cell r="AP95">
            <v>0</v>
          </cell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2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1</v>
          </cell>
          <cell r="BT95">
            <v>0</v>
          </cell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1</v>
          </cell>
          <cell r="CE95">
            <v>6</v>
          </cell>
          <cell r="CF95">
            <v>16.666666666666664</v>
          </cell>
          <cell r="CG95">
            <v>1</v>
          </cell>
          <cell r="CH95">
            <v>2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95</v>
          </cell>
        </row>
        <row r="96">
          <cell r="H96">
            <v>72</v>
          </cell>
          <cell r="I96" t="str">
            <v>TEMPESTAD</v>
          </cell>
          <cell r="J96">
            <v>0</v>
          </cell>
          <cell r="K96">
            <v>0</v>
          </cell>
          <cell r="L96">
            <v>0</v>
          </cell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100.33333333333333</v>
          </cell>
          <cell r="X96">
            <v>0</v>
          </cell>
          <cell r="Y96">
            <v>4</v>
          </cell>
          <cell r="Z96">
            <v>1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5</v>
          </cell>
          <cell r="AL96">
            <v>46</v>
          </cell>
          <cell r="AM96">
            <v>10.869565217391305</v>
          </cell>
          <cell r="AN96">
            <v>0</v>
          </cell>
          <cell r="AO96">
            <v>0</v>
          </cell>
          <cell r="AP96">
            <v>0</v>
          </cell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1.6666666666666667</v>
          </cell>
          <cell r="CF96">
            <v>0</v>
          </cell>
          <cell r="CG96">
            <v>4</v>
          </cell>
          <cell r="CH96">
            <v>1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148.33333333333331</v>
          </cell>
        </row>
        <row r="97">
          <cell r="H97">
            <v>75</v>
          </cell>
          <cell r="I97" t="str">
            <v>TORRES CAUSANA</v>
          </cell>
          <cell r="J97">
            <v>0</v>
          </cell>
          <cell r="K97">
            <v>0</v>
          </cell>
          <cell r="L97">
            <v>0</v>
          </cell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51</v>
          </cell>
          <cell r="X97">
            <v>0</v>
          </cell>
          <cell r="Y97">
            <v>0</v>
          </cell>
          <cell r="Z97">
            <v>1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1</v>
          </cell>
          <cell r="AL97">
            <v>35</v>
          </cell>
          <cell r="AM97">
            <v>2.8571428571428572</v>
          </cell>
          <cell r="AN97">
            <v>0</v>
          </cell>
          <cell r="AO97">
            <v>0</v>
          </cell>
          <cell r="AP97">
            <v>0</v>
          </cell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0.33333333333333331</v>
          </cell>
          <cell r="CF97">
            <v>0</v>
          </cell>
          <cell r="CG97">
            <v>0</v>
          </cell>
          <cell r="CH97">
            <v>1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86.333333333333329</v>
          </cell>
        </row>
        <row r="98">
          <cell r="H98">
            <v>71</v>
          </cell>
          <cell r="I98" t="str">
            <v>ANGOTEROS</v>
          </cell>
          <cell r="J98">
            <v>0</v>
          </cell>
          <cell r="K98">
            <v>0</v>
          </cell>
          <cell r="L98">
            <v>0</v>
          </cell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35.666666666666664</v>
          </cell>
          <cell r="X98">
            <v>0</v>
          </cell>
          <cell r="Y98">
            <v>0</v>
          </cell>
          <cell r="Z98">
            <v>1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1</v>
          </cell>
          <cell r="AL98">
            <v>81.333333333333329</v>
          </cell>
          <cell r="AM98">
            <v>1.2295081967213117</v>
          </cell>
          <cell r="AN98">
            <v>0</v>
          </cell>
          <cell r="AO98">
            <v>0</v>
          </cell>
          <cell r="AP98">
            <v>0</v>
          </cell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1.3333333333333333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10.666666666666666</v>
          </cell>
          <cell r="CF98">
            <v>0</v>
          </cell>
          <cell r="CG98">
            <v>0</v>
          </cell>
          <cell r="CH98">
            <v>1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129</v>
          </cell>
        </row>
        <row r="99">
          <cell r="H99">
            <v>70</v>
          </cell>
          <cell r="I99" t="str">
            <v>CAMPO SERIO</v>
          </cell>
          <cell r="J99">
            <v>4</v>
          </cell>
          <cell r="K99">
            <v>1</v>
          </cell>
          <cell r="L99">
            <v>0</v>
          </cell>
          <cell r="M99"/>
          <cell r="N99"/>
          <cell r="O99"/>
          <cell r="P99"/>
          <cell r="Q99"/>
          <cell r="R99"/>
          <cell r="S99"/>
          <cell r="T99"/>
          <cell r="U99"/>
          <cell r="V99">
            <v>5</v>
          </cell>
          <cell r="W99">
            <v>94.333333333333329</v>
          </cell>
          <cell r="X99">
            <v>5.3003533568904597</v>
          </cell>
          <cell r="Y99">
            <v>5</v>
          </cell>
          <cell r="Z99">
            <v>2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73.333333333333329</v>
          </cell>
          <cell r="AM99">
            <v>9.5454545454545467</v>
          </cell>
          <cell r="AN99">
            <v>0</v>
          </cell>
          <cell r="AO99">
            <v>0</v>
          </cell>
          <cell r="AP99">
            <v>0</v>
          </cell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14.333333333333334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1.3333333333333333</v>
          </cell>
          <cell r="CF99">
            <v>0</v>
          </cell>
          <cell r="CG99">
            <v>9</v>
          </cell>
          <cell r="CH99">
            <v>3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183.33333333333334</v>
          </cell>
        </row>
        <row r="100">
          <cell r="H100">
            <v>64</v>
          </cell>
          <cell r="I100" t="str">
            <v>MAZAN</v>
          </cell>
          <cell r="J100">
            <v>8</v>
          </cell>
          <cell r="K100">
            <v>10</v>
          </cell>
          <cell r="L100">
            <v>1</v>
          </cell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19</v>
          </cell>
          <cell r="W100">
            <v>305</v>
          </cell>
          <cell r="X100">
            <v>6.2295081967213122</v>
          </cell>
          <cell r="Y100">
            <v>1</v>
          </cell>
          <cell r="Z100">
            <v>2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3</v>
          </cell>
          <cell r="AL100">
            <v>181.33333333333334</v>
          </cell>
          <cell r="AM100">
            <v>1.6544117647058825</v>
          </cell>
          <cell r="AN100">
            <v>0</v>
          </cell>
          <cell r="AO100">
            <v>0</v>
          </cell>
          <cell r="AP100">
            <v>1</v>
          </cell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1</v>
          </cell>
          <cell r="BA100">
            <v>3.3333333333333335</v>
          </cell>
          <cell r="BB100">
            <v>30</v>
          </cell>
          <cell r="BC100">
            <v>0</v>
          </cell>
          <cell r="BD100">
            <v>0</v>
          </cell>
          <cell r="BE100">
            <v>0</v>
          </cell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0.33333333333333331</v>
          </cell>
          <cell r="BQ100">
            <v>0</v>
          </cell>
          <cell r="BR100">
            <v>6</v>
          </cell>
          <cell r="BS100">
            <v>1</v>
          </cell>
          <cell r="BT100">
            <v>0</v>
          </cell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7</v>
          </cell>
          <cell r="CE100">
            <v>60.666666666666664</v>
          </cell>
          <cell r="CF100">
            <v>11.538461538461538</v>
          </cell>
          <cell r="CG100">
            <v>15</v>
          </cell>
          <cell r="CH100">
            <v>13</v>
          </cell>
          <cell r="CI100">
            <v>2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550.66666666666663</v>
          </cell>
        </row>
        <row r="101">
          <cell r="H101">
            <v>65</v>
          </cell>
          <cell r="I101" t="str">
            <v>TAMANCO</v>
          </cell>
          <cell r="J101">
            <v>0</v>
          </cell>
          <cell r="K101">
            <v>0</v>
          </cell>
          <cell r="L101">
            <v>0</v>
          </cell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40</v>
          </cell>
          <cell r="X101">
            <v>0</v>
          </cell>
          <cell r="Y101">
            <v>8</v>
          </cell>
          <cell r="Z101">
            <v>11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19</v>
          </cell>
          <cell r="AL101">
            <v>140</v>
          </cell>
          <cell r="AM101">
            <v>13.571428571428571</v>
          </cell>
          <cell r="AN101">
            <v>0</v>
          </cell>
          <cell r="AO101">
            <v>1</v>
          </cell>
          <cell r="AP101">
            <v>0</v>
          </cell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2.3333333333333335</v>
          </cell>
          <cell r="BB101">
            <v>42.857142857142854</v>
          </cell>
          <cell r="BC101">
            <v>0</v>
          </cell>
          <cell r="BD101">
            <v>0</v>
          </cell>
          <cell r="BE101">
            <v>0</v>
          </cell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0</v>
          </cell>
          <cell r="CE101">
            <v>0.33333333333333331</v>
          </cell>
          <cell r="CF101">
            <v>0</v>
          </cell>
          <cell r="CG101">
            <v>8</v>
          </cell>
          <cell r="CH101">
            <v>12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182.66666666666669</v>
          </cell>
        </row>
        <row r="102">
          <cell r="H102">
            <v>279</v>
          </cell>
          <cell r="I102" t="str">
            <v>HUAMAN URCO</v>
          </cell>
          <cell r="J102">
            <v>0</v>
          </cell>
          <cell r="K102">
            <v>0</v>
          </cell>
          <cell r="L102">
            <v>0</v>
          </cell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17.333333333333332</v>
          </cell>
          <cell r="X102">
            <v>0</v>
          </cell>
          <cell r="Y102">
            <v>0</v>
          </cell>
          <cell r="Z102">
            <v>1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1</v>
          </cell>
          <cell r="AL102">
            <v>57.333333333333336</v>
          </cell>
          <cell r="AM102">
            <v>1.7441860465116279</v>
          </cell>
          <cell r="AN102">
            <v>0</v>
          </cell>
          <cell r="AO102">
            <v>1</v>
          </cell>
          <cell r="AP102">
            <v>0</v>
          </cell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1</v>
          </cell>
          <cell r="BA102">
            <v>0.66666666666666663</v>
          </cell>
          <cell r="BB102">
            <v>150</v>
          </cell>
          <cell r="BC102">
            <v>0</v>
          </cell>
          <cell r="BD102">
            <v>0</v>
          </cell>
          <cell r="BE102">
            <v>0</v>
          </cell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6</v>
          </cell>
          <cell r="CF102">
            <v>0</v>
          </cell>
          <cell r="CG102">
            <v>0</v>
          </cell>
          <cell r="CH102">
            <v>2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81.333333333333343</v>
          </cell>
        </row>
        <row r="103">
          <cell r="H103">
            <v>280</v>
          </cell>
          <cell r="I103" t="str">
            <v>MANGUA del Mazan</v>
          </cell>
          <cell r="J103">
            <v>1</v>
          </cell>
          <cell r="K103">
            <v>0</v>
          </cell>
          <cell r="L103">
            <v>0</v>
          </cell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17.333333333333332</v>
          </cell>
          <cell r="X103">
            <v>5.7692307692307692</v>
          </cell>
          <cell r="Y103">
            <v>8</v>
          </cell>
          <cell r="Z103">
            <v>13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21</v>
          </cell>
          <cell r="AL103">
            <v>165</v>
          </cell>
          <cell r="AM103">
            <v>12.727272727272727</v>
          </cell>
          <cell r="AN103">
            <v>1</v>
          </cell>
          <cell r="AO103">
            <v>0</v>
          </cell>
          <cell r="AP103">
            <v>0</v>
          </cell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100</v>
          </cell>
          <cell r="BC103">
            <v>0</v>
          </cell>
          <cell r="BD103">
            <v>0</v>
          </cell>
          <cell r="BE103">
            <v>0</v>
          </cell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0.66666666666666663</v>
          </cell>
          <cell r="CF103">
            <v>0</v>
          </cell>
          <cell r="CG103">
            <v>10</v>
          </cell>
          <cell r="CH103">
            <v>13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184</v>
          </cell>
        </row>
        <row r="104">
          <cell r="H104">
            <v>281</v>
          </cell>
          <cell r="I104" t="str">
            <v>SAN FRANCISCO DE BUEN PASO</v>
          </cell>
          <cell r="J104">
            <v>19</v>
          </cell>
          <cell r="K104">
            <v>7</v>
          </cell>
          <cell r="L104">
            <v>0</v>
          </cell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26</v>
          </cell>
          <cell r="W104">
            <v>130</v>
          </cell>
          <cell r="X104">
            <v>20</v>
          </cell>
          <cell r="Y104">
            <v>2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</v>
          </cell>
          <cell r="AL104">
            <v>44.666666666666664</v>
          </cell>
          <cell r="AM104">
            <v>4.477611940298508</v>
          </cell>
          <cell r="AN104">
            <v>1</v>
          </cell>
          <cell r="AO104">
            <v>0</v>
          </cell>
          <cell r="AP104">
            <v>0</v>
          </cell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0</v>
          </cell>
          <cell r="CE104">
            <v>2</v>
          </cell>
          <cell r="CF104">
            <v>0</v>
          </cell>
          <cell r="CG104">
            <v>22</v>
          </cell>
          <cell r="CH104">
            <v>7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176.66666666666666</v>
          </cell>
        </row>
        <row r="105">
          <cell r="H105">
            <v>282</v>
          </cell>
          <cell r="I105" t="str">
            <v>LIBERTAD - RIO MAZAN</v>
          </cell>
          <cell r="J105">
            <v>0</v>
          </cell>
          <cell r="K105">
            <v>0</v>
          </cell>
          <cell r="L105">
            <v>0</v>
          </cell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11.333333333333334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48.333333333333336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1.3333333333333333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0</v>
          </cell>
          <cell r="CE105">
            <v>1.6666666666666667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62.666666666666671</v>
          </cell>
        </row>
        <row r="106">
          <cell r="H106">
            <v>13005</v>
          </cell>
          <cell r="I106" t="str">
            <v>PUINAHUA BAJO NAPO</v>
          </cell>
          <cell r="J106">
            <v>2</v>
          </cell>
          <cell r="K106">
            <v>0</v>
          </cell>
          <cell r="L106">
            <v>0</v>
          </cell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2</v>
          </cell>
          <cell r="W106">
            <v>27.333333333333332</v>
          </cell>
          <cell r="X106">
            <v>7.3170731707317085</v>
          </cell>
          <cell r="Y106">
            <v>8</v>
          </cell>
          <cell r="Z106">
            <v>2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10</v>
          </cell>
          <cell r="AL106">
            <v>50</v>
          </cell>
          <cell r="AM106">
            <v>20</v>
          </cell>
          <cell r="AN106">
            <v>0</v>
          </cell>
          <cell r="AO106">
            <v>0</v>
          </cell>
          <cell r="AP106">
            <v>0</v>
          </cell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0.66666666666666663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</v>
          </cell>
          <cell r="CF106">
            <v>0</v>
          </cell>
          <cell r="CG106">
            <v>10</v>
          </cell>
          <cell r="CH106">
            <v>2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78</v>
          </cell>
        </row>
        <row r="107">
          <cell r="H107">
            <v>28965</v>
          </cell>
          <cell r="I107" t="str">
            <v>URCOMIRAÑO</v>
          </cell>
          <cell r="J107">
            <v>1</v>
          </cell>
          <cell r="K107">
            <v>0</v>
          </cell>
          <cell r="L107">
            <v>0</v>
          </cell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10.666666666666666</v>
          </cell>
          <cell r="X107">
            <v>9.375</v>
          </cell>
          <cell r="Y107">
            <v>2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2</v>
          </cell>
          <cell r="AL107">
            <v>16.666666666666668</v>
          </cell>
          <cell r="AM107">
            <v>12</v>
          </cell>
          <cell r="AN107">
            <v>0</v>
          </cell>
          <cell r="AO107">
            <v>0</v>
          </cell>
          <cell r="AP107">
            <v>0</v>
          </cell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3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27.333333333333336</v>
          </cell>
        </row>
        <row r="108">
          <cell r="H108">
            <v>54</v>
          </cell>
          <cell r="I108" t="str">
            <v>INDIANA</v>
          </cell>
          <cell r="J108">
            <v>3</v>
          </cell>
          <cell r="K108">
            <v>2</v>
          </cell>
          <cell r="L108">
            <v>0</v>
          </cell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5</v>
          </cell>
          <cell r="W108">
            <v>93</v>
          </cell>
          <cell r="X108">
            <v>5.376344086021505</v>
          </cell>
          <cell r="Y108">
            <v>4</v>
          </cell>
          <cell r="Z108">
            <v>6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10</v>
          </cell>
          <cell r="AL108">
            <v>105.66666666666667</v>
          </cell>
          <cell r="AM108">
            <v>9.4637223974763405</v>
          </cell>
          <cell r="AN108">
            <v>0</v>
          </cell>
          <cell r="AO108">
            <v>0</v>
          </cell>
          <cell r="AP108">
            <v>0</v>
          </cell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3.6666666666666665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0.66666666666666663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0</v>
          </cell>
          <cell r="CE108">
            <v>9.3333333333333339</v>
          </cell>
          <cell r="CF108">
            <v>0</v>
          </cell>
          <cell r="CG108">
            <v>7</v>
          </cell>
          <cell r="CH108">
            <v>8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212.33333333333334</v>
          </cell>
        </row>
        <row r="109">
          <cell r="H109">
            <v>55</v>
          </cell>
          <cell r="I109" t="str">
            <v>MANITI I ZONA</v>
          </cell>
          <cell r="J109">
            <v>3</v>
          </cell>
          <cell r="K109">
            <v>3</v>
          </cell>
          <cell r="L109">
            <v>0</v>
          </cell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6</v>
          </cell>
          <cell r="W109">
            <v>28</v>
          </cell>
          <cell r="X109">
            <v>21.428571428571427</v>
          </cell>
          <cell r="Y109">
            <v>14</v>
          </cell>
          <cell r="Z109">
            <v>8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22</v>
          </cell>
          <cell r="AL109">
            <v>92.333333333333329</v>
          </cell>
          <cell r="AM109">
            <v>23.826714801444044</v>
          </cell>
          <cell r="AN109">
            <v>0</v>
          </cell>
          <cell r="AO109">
            <v>0</v>
          </cell>
          <cell r="AP109">
            <v>0</v>
          </cell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2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0</v>
          </cell>
          <cell r="CF109">
            <v>0</v>
          </cell>
          <cell r="CG109">
            <v>17</v>
          </cell>
          <cell r="CH109">
            <v>11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122.33333333333333</v>
          </cell>
        </row>
        <row r="110">
          <cell r="H110">
            <v>56</v>
          </cell>
          <cell r="I110" t="str">
            <v>SANTA CECILIA</v>
          </cell>
          <cell r="J110">
            <v>0</v>
          </cell>
          <cell r="K110">
            <v>0</v>
          </cell>
          <cell r="L110">
            <v>0</v>
          </cell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10</v>
          </cell>
          <cell r="X110">
            <v>0</v>
          </cell>
          <cell r="Y110">
            <v>6</v>
          </cell>
          <cell r="Z110">
            <v>7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13</v>
          </cell>
          <cell r="AL110">
            <v>55</v>
          </cell>
          <cell r="AM110">
            <v>23.636363636363637</v>
          </cell>
          <cell r="AN110">
            <v>0</v>
          </cell>
          <cell r="AO110">
            <v>0</v>
          </cell>
          <cell r="AP110">
            <v>0</v>
          </cell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0.33333333333333331</v>
          </cell>
          <cell r="CF110">
            <v>0</v>
          </cell>
          <cell r="CG110">
            <v>6</v>
          </cell>
          <cell r="CH110">
            <v>7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65.333333333333329</v>
          </cell>
        </row>
        <row r="111">
          <cell r="H111">
            <v>57</v>
          </cell>
          <cell r="I111" t="str">
            <v>YANAYACU DE BOMBONAJE</v>
          </cell>
          <cell r="J111">
            <v>3</v>
          </cell>
          <cell r="K111">
            <v>2</v>
          </cell>
          <cell r="L111">
            <v>1</v>
          </cell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6</v>
          </cell>
          <cell r="W111">
            <v>25.666666666666668</v>
          </cell>
          <cell r="X111">
            <v>23.376623376623375</v>
          </cell>
          <cell r="Y111">
            <v>9</v>
          </cell>
          <cell r="Z111">
            <v>8</v>
          </cell>
          <cell r="AA111">
            <v>6</v>
          </cell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23</v>
          </cell>
          <cell r="AL111">
            <v>67.666666666666671</v>
          </cell>
          <cell r="AM111">
            <v>33.990147783251231</v>
          </cell>
          <cell r="AN111">
            <v>0</v>
          </cell>
          <cell r="AO111">
            <v>0</v>
          </cell>
          <cell r="AP111">
            <v>0</v>
          </cell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0.66666666666666663</v>
          </cell>
          <cell r="CF111">
            <v>0</v>
          </cell>
          <cell r="CG111">
            <v>12</v>
          </cell>
          <cell r="CH111">
            <v>10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94.000000000000014</v>
          </cell>
        </row>
        <row r="112">
          <cell r="H112">
            <v>58</v>
          </cell>
          <cell r="I112" t="str">
            <v>VAINILLA</v>
          </cell>
          <cell r="J112">
            <v>0</v>
          </cell>
          <cell r="K112">
            <v>4</v>
          </cell>
          <cell r="L112">
            <v>0</v>
          </cell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4</v>
          </cell>
          <cell r="W112">
            <v>10.333333333333334</v>
          </cell>
          <cell r="X112">
            <v>38.70967741935484</v>
          </cell>
          <cell r="Y112">
            <v>6</v>
          </cell>
          <cell r="Z112">
            <v>5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11</v>
          </cell>
          <cell r="AL112">
            <v>83.666666666666671</v>
          </cell>
          <cell r="AM112">
            <v>13.147410358565736</v>
          </cell>
          <cell r="AN112">
            <v>0</v>
          </cell>
          <cell r="AO112">
            <v>0</v>
          </cell>
          <cell r="AP112">
            <v>0</v>
          </cell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0</v>
          </cell>
          <cell r="CF112">
            <v>0</v>
          </cell>
          <cell r="CG112">
            <v>6</v>
          </cell>
          <cell r="CH112">
            <v>9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97.666666666666671</v>
          </cell>
        </row>
        <row r="113">
          <cell r="H113">
            <v>59</v>
          </cell>
          <cell r="I113" t="str">
            <v>SINCHICUY</v>
          </cell>
          <cell r="J113">
            <v>4</v>
          </cell>
          <cell r="K113">
            <v>4</v>
          </cell>
          <cell r="L113">
            <v>0</v>
          </cell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8</v>
          </cell>
          <cell r="W113">
            <v>46.666666666666664</v>
          </cell>
          <cell r="X113">
            <v>17.142857142857142</v>
          </cell>
          <cell r="Y113">
            <v>3</v>
          </cell>
          <cell r="Z113">
            <v>6</v>
          </cell>
          <cell r="AA113">
            <v>2</v>
          </cell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11</v>
          </cell>
          <cell r="AL113">
            <v>18</v>
          </cell>
          <cell r="AM113">
            <v>61.111111111111114</v>
          </cell>
          <cell r="AN113">
            <v>1</v>
          </cell>
          <cell r="AO113">
            <v>0</v>
          </cell>
          <cell r="AP113">
            <v>0</v>
          </cell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1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0.33333333333333331</v>
          </cell>
          <cell r="CF113">
            <v>0</v>
          </cell>
          <cell r="CG113">
            <v>8</v>
          </cell>
          <cell r="CH113">
            <v>10</v>
          </cell>
          <cell r="CI113">
            <v>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64.999999999999986</v>
          </cell>
        </row>
        <row r="114">
          <cell r="H114">
            <v>6946</v>
          </cell>
          <cell r="I114" t="str">
            <v>SAN PEDRO DE MANATI</v>
          </cell>
          <cell r="J114">
            <v>5</v>
          </cell>
          <cell r="K114">
            <v>6</v>
          </cell>
          <cell r="L114">
            <v>1</v>
          </cell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12</v>
          </cell>
          <cell r="W114">
            <v>80</v>
          </cell>
          <cell r="X114">
            <v>15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8.3333333333333339</v>
          </cell>
          <cell r="AM114">
            <v>0</v>
          </cell>
          <cell r="AN114">
            <v>0</v>
          </cell>
          <cell r="AO114">
            <v>0</v>
          </cell>
          <cell r="AP114">
            <v>1</v>
          </cell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1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0.33333333333333331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3.3333333333333335</v>
          </cell>
          <cell r="CF114">
            <v>0</v>
          </cell>
          <cell r="CG114">
            <v>5</v>
          </cell>
          <cell r="CH114">
            <v>6</v>
          </cell>
          <cell r="CI114">
            <v>2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91.999999999999986</v>
          </cell>
        </row>
        <row r="115">
          <cell r="H115">
            <v>63</v>
          </cell>
          <cell r="I115" t="str">
            <v>YANASHI</v>
          </cell>
          <cell r="J115">
            <v>1</v>
          </cell>
          <cell r="K115">
            <v>0</v>
          </cell>
          <cell r="L115">
            <v>0</v>
          </cell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1</v>
          </cell>
          <cell r="W115">
            <v>22</v>
          </cell>
          <cell r="X115">
            <v>4.5454545454545459</v>
          </cell>
          <cell r="Y115">
            <v>25</v>
          </cell>
          <cell r="Z115">
            <v>50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75</v>
          </cell>
          <cell r="AL115">
            <v>144</v>
          </cell>
          <cell r="AM115">
            <v>52.083333333333336</v>
          </cell>
          <cell r="AN115">
            <v>1</v>
          </cell>
          <cell r="AO115">
            <v>0</v>
          </cell>
          <cell r="AP115">
            <v>0</v>
          </cell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1</v>
          </cell>
          <cell r="BA115">
            <v>1</v>
          </cell>
          <cell r="BB115">
            <v>100</v>
          </cell>
          <cell r="BC115">
            <v>0</v>
          </cell>
          <cell r="BD115">
            <v>0</v>
          </cell>
          <cell r="BE115">
            <v>0</v>
          </cell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0.66666666666666663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27</v>
          </cell>
          <cell r="CH115">
            <v>50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167.66666666666666</v>
          </cell>
        </row>
        <row r="116">
          <cell r="H116">
            <v>62</v>
          </cell>
          <cell r="I116" t="str">
            <v>ORAN</v>
          </cell>
          <cell r="J116">
            <v>9</v>
          </cell>
          <cell r="K116">
            <v>21</v>
          </cell>
          <cell r="L116">
            <v>2</v>
          </cell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32</v>
          </cell>
          <cell r="W116">
            <v>94.333333333333329</v>
          </cell>
          <cell r="X116">
            <v>33.922261484098939</v>
          </cell>
          <cell r="Y116">
            <v>0</v>
          </cell>
          <cell r="Z116">
            <v>1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1</v>
          </cell>
          <cell r="AL116">
            <v>101.66666666666667</v>
          </cell>
          <cell r="AM116">
            <v>0.98360655737704905</v>
          </cell>
          <cell r="AN116">
            <v>0</v>
          </cell>
          <cell r="AO116">
            <v>0</v>
          </cell>
          <cell r="AP116">
            <v>0</v>
          </cell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0.66666666666666663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0</v>
          </cell>
          <cell r="CE116">
            <v>0.66666666666666663</v>
          </cell>
          <cell r="CF116">
            <v>0</v>
          </cell>
          <cell r="CG116">
            <v>9</v>
          </cell>
          <cell r="CH116">
            <v>22</v>
          </cell>
          <cell r="CI116">
            <v>2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197.33333333333331</v>
          </cell>
        </row>
        <row r="117">
          <cell r="H117">
            <v>60</v>
          </cell>
          <cell r="I117" t="str">
            <v>FRANCISCO DE ORELLANA</v>
          </cell>
          <cell r="J117">
            <v>1</v>
          </cell>
          <cell r="K117">
            <v>3</v>
          </cell>
          <cell r="L117">
            <v>2</v>
          </cell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6</v>
          </cell>
          <cell r="W117">
            <v>86</v>
          </cell>
          <cell r="X117">
            <v>6.9767441860465116</v>
          </cell>
          <cell r="Y117">
            <v>0</v>
          </cell>
          <cell r="Z117">
            <v>1</v>
          </cell>
          <cell r="AA117">
            <v>1</v>
          </cell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2</v>
          </cell>
          <cell r="AL117">
            <v>56.333333333333336</v>
          </cell>
          <cell r="AM117">
            <v>3.5502958579881656</v>
          </cell>
          <cell r="AN117">
            <v>0</v>
          </cell>
          <cell r="AO117">
            <v>0</v>
          </cell>
          <cell r="AP117">
            <v>0</v>
          </cell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3.3333333333333335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4.666666666666667</v>
          </cell>
          <cell r="CF117">
            <v>0</v>
          </cell>
          <cell r="CG117">
            <v>1</v>
          </cell>
          <cell r="CH117">
            <v>4</v>
          </cell>
          <cell r="CI117">
            <v>3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150.33333333333334</v>
          </cell>
        </row>
        <row r="118">
          <cell r="H118">
            <v>61</v>
          </cell>
          <cell r="I118" t="str">
            <v>SANTA MARIA DE MARUPA</v>
          </cell>
          <cell r="J118">
            <v>0</v>
          </cell>
          <cell r="K118">
            <v>2</v>
          </cell>
          <cell r="L118">
            <v>0</v>
          </cell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2</v>
          </cell>
          <cell r="W118">
            <v>9.6666666666666661</v>
          </cell>
          <cell r="X118">
            <v>20.689655172413797</v>
          </cell>
          <cell r="Y118">
            <v>7</v>
          </cell>
          <cell r="Z118">
            <v>4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11</v>
          </cell>
          <cell r="AL118">
            <v>63.666666666666664</v>
          </cell>
          <cell r="AM118">
            <v>17.277486910994767</v>
          </cell>
          <cell r="AN118">
            <v>0</v>
          </cell>
          <cell r="AO118">
            <v>0</v>
          </cell>
          <cell r="AP118">
            <v>0</v>
          </cell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0.33333333333333331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7</v>
          </cell>
          <cell r="CH118">
            <v>6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73.666666666666657</v>
          </cell>
        </row>
        <row r="119">
          <cell r="H119">
            <v>37</v>
          </cell>
          <cell r="I119" t="str">
            <v>TAMSHIYACU</v>
          </cell>
          <cell r="J119">
            <v>16</v>
          </cell>
          <cell r="K119">
            <v>15</v>
          </cell>
          <cell r="L119">
            <v>0</v>
          </cell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31</v>
          </cell>
          <cell r="W119">
            <v>193.33333333333334</v>
          </cell>
          <cell r="X119">
            <v>16.034482758620687</v>
          </cell>
          <cell r="Y119">
            <v>21</v>
          </cell>
          <cell r="Z119">
            <v>11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32</v>
          </cell>
          <cell r="AL119">
            <v>192.33333333333334</v>
          </cell>
          <cell r="AM119">
            <v>16.637781629116116</v>
          </cell>
          <cell r="AN119">
            <v>0</v>
          </cell>
          <cell r="AO119">
            <v>1</v>
          </cell>
          <cell r="AP119">
            <v>0</v>
          </cell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1</v>
          </cell>
          <cell r="BA119">
            <v>7.333333333333333</v>
          </cell>
          <cell r="BB119">
            <v>13.636363636363638</v>
          </cell>
          <cell r="BC119">
            <v>0</v>
          </cell>
          <cell r="BD119">
            <v>0</v>
          </cell>
          <cell r="BE119">
            <v>0</v>
          </cell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0.33333333333333331</v>
          </cell>
          <cell r="BQ119">
            <v>0</v>
          </cell>
          <cell r="BR119">
            <v>4</v>
          </cell>
          <cell r="BS119">
            <v>3</v>
          </cell>
          <cell r="BT119">
            <v>0</v>
          </cell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7</v>
          </cell>
          <cell r="CE119">
            <v>26.666666666666668</v>
          </cell>
          <cell r="CF119">
            <v>26.25</v>
          </cell>
          <cell r="CG119">
            <v>41</v>
          </cell>
          <cell r="CH119">
            <v>30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420</v>
          </cell>
        </row>
        <row r="120">
          <cell r="H120">
            <v>47</v>
          </cell>
          <cell r="I120" t="str">
            <v>SAN SALVADOR DE OMAGUAS</v>
          </cell>
          <cell r="J120">
            <v>0</v>
          </cell>
          <cell r="K120">
            <v>0</v>
          </cell>
          <cell r="L120">
            <v>0</v>
          </cell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10.333333333333334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10.333333333333334</v>
          </cell>
        </row>
        <row r="121">
          <cell r="H121">
            <v>45</v>
          </cell>
          <cell r="I121" t="str">
            <v>YACAPANA I ZONA</v>
          </cell>
          <cell r="J121">
            <v>0</v>
          </cell>
          <cell r="K121">
            <v>0</v>
          </cell>
          <cell r="L121">
            <v>0</v>
          </cell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1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</v>
          </cell>
          <cell r="AL121">
            <v>2.3333333333333335</v>
          </cell>
          <cell r="AM121">
            <v>42.857142857142854</v>
          </cell>
          <cell r="AN121">
            <v>0</v>
          </cell>
          <cell r="AO121">
            <v>0</v>
          </cell>
          <cell r="AP121">
            <v>0</v>
          </cell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0</v>
          </cell>
          <cell r="CE121">
            <v>0</v>
          </cell>
          <cell r="CF121">
            <v>0</v>
          </cell>
          <cell r="CG121">
            <v>1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2.3333333333333335</v>
          </cell>
        </row>
        <row r="122">
          <cell r="H122">
            <v>38</v>
          </cell>
          <cell r="I122" t="str">
            <v>SANTA ANA DE MUYUY</v>
          </cell>
          <cell r="J122">
            <v>1</v>
          </cell>
          <cell r="K122">
            <v>2</v>
          </cell>
          <cell r="L122">
            <v>0</v>
          </cell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3</v>
          </cell>
          <cell r="W122">
            <v>7</v>
          </cell>
          <cell r="X122">
            <v>42.857142857142854</v>
          </cell>
          <cell r="Y122">
            <v>3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3</v>
          </cell>
          <cell r="AL122">
            <v>23</v>
          </cell>
          <cell r="AM122">
            <v>13.043478260869565</v>
          </cell>
          <cell r="AN122">
            <v>0</v>
          </cell>
          <cell r="AO122">
            <v>0</v>
          </cell>
          <cell r="AP122">
            <v>0</v>
          </cell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4</v>
          </cell>
          <cell r="CH122">
            <v>2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31</v>
          </cell>
        </row>
        <row r="123">
          <cell r="H123">
            <v>39</v>
          </cell>
          <cell r="I123" t="str">
            <v>DOS DE MAYO DE BELEN</v>
          </cell>
          <cell r="J123">
            <v>0</v>
          </cell>
          <cell r="K123">
            <v>2</v>
          </cell>
          <cell r="L123">
            <v>0</v>
          </cell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</v>
          </cell>
          <cell r="W123">
            <v>16.666666666666668</v>
          </cell>
          <cell r="X123">
            <v>12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14.333333333333334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0.66666666666666663</v>
          </cell>
          <cell r="CF123">
            <v>0</v>
          </cell>
          <cell r="CG123">
            <v>0</v>
          </cell>
          <cell r="CH123">
            <v>2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31.666666666666668</v>
          </cell>
        </row>
        <row r="124">
          <cell r="H124">
            <v>40</v>
          </cell>
          <cell r="I124" t="str">
            <v>AUCAYO</v>
          </cell>
          <cell r="J124">
            <v>1</v>
          </cell>
          <cell r="K124">
            <v>1</v>
          </cell>
          <cell r="L124">
            <v>0</v>
          </cell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16</v>
          </cell>
          <cell r="X124">
            <v>12.5</v>
          </cell>
          <cell r="Y124">
            <v>6</v>
          </cell>
          <cell r="Z124">
            <v>5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11</v>
          </cell>
          <cell r="AL124">
            <v>71.666666666666671</v>
          </cell>
          <cell r="AM124">
            <v>15.348837209302324</v>
          </cell>
          <cell r="AN124">
            <v>0</v>
          </cell>
          <cell r="AO124">
            <v>0</v>
          </cell>
          <cell r="AP124">
            <v>0</v>
          </cell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1.6666666666666667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2.3333333333333335</v>
          </cell>
          <cell r="CF124">
            <v>0</v>
          </cell>
          <cell r="CG124">
            <v>7</v>
          </cell>
          <cell r="CH124">
            <v>6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91.666666666666671</v>
          </cell>
        </row>
        <row r="125">
          <cell r="H125">
            <v>41</v>
          </cell>
          <cell r="I125" t="str">
            <v>ESPERANZA TAHUAYO</v>
          </cell>
          <cell r="J125">
            <v>1</v>
          </cell>
          <cell r="K125">
            <v>2</v>
          </cell>
          <cell r="L125">
            <v>0</v>
          </cell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3</v>
          </cell>
          <cell r="W125">
            <v>68.666666666666671</v>
          </cell>
          <cell r="X125">
            <v>4.3689320388349513</v>
          </cell>
          <cell r="Y125">
            <v>1</v>
          </cell>
          <cell r="Z125">
            <v>1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2</v>
          </cell>
          <cell r="AL125">
            <v>21.333333333333332</v>
          </cell>
          <cell r="AM125">
            <v>9.375</v>
          </cell>
          <cell r="AN125">
            <v>0</v>
          </cell>
          <cell r="AO125">
            <v>0</v>
          </cell>
          <cell r="AP125">
            <v>0</v>
          </cell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2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0.66666666666666663</v>
          </cell>
          <cell r="CF125">
            <v>0</v>
          </cell>
          <cell r="CG125">
            <v>2</v>
          </cell>
          <cell r="CH125">
            <v>3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92.666666666666671</v>
          </cell>
        </row>
        <row r="126">
          <cell r="H126">
            <v>42</v>
          </cell>
          <cell r="I126" t="str">
            <v>MANGUA DE FERNANDO LORES</v>
          </cell>
          <cell r="J126">
            <v>0</v>
          </cell>
          <cell r="K126">
            <v>0</v>
          </cell>
          <cell r="L126">
            <v>0</v>
          </cell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20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20</v>
          </cell>
        </row>
        <row r="127">
          <cell r="H127">
            <v>43</v>
          </cell>
          <cell r="I127" t="str">
            <v>NUEVO PROGRESO</v>
          </cell>
          <cell r="J127">
            <v>0</v>
          </cell>
          <cell r="K127">
            <v>0</v>
          </cell>
          <cell r="L127">
            <v>0</v>
          </cell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3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6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0.33333333333333331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9.3333333333333339</v>
          </cell>
        </row>
        <row r="128">
          <cell r="H128">
            <v>46</v>
          </cell>
          <cell r="I128" t="str">
            <v>NUEVO VALENTIN</v>
          </cell>
          <cell r="J128">
            <v>1</v>
          </cell>
          <cell r="K128">
            <v>1</v>
          </cell>
          <cell r="L128">
            <v>0</v>
          </cell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2.3333333333333335</v>
          </cell>
          <cell r="X128">
            <v>85.714285714285708</v>
          </cell>
          <cell r="Y128">
            <v>0</v>
          </cell>
          <cell r="Z128">
            <v>1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1</v>
          </cell>
          <cell r="AL128">
            <v>23</v>
          </cell>
          <cell r="AM128">
            <v>4.3478260869565215</v>
          </cell>
          <cell r="AN128">
            <v>0</v>
          </cell>
          <cell r="AO128">
            <v>0</v>
          </cell>
          <cell r="AP128">
            <v>0</v>
          </cell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0</v>
          </cell>
          <cell r="CE128">
            <v>0</v>
          </cell>
          <cell r="CF128">
            <v>0</v>
          </cell>
          <cell r="CG128">
            <v>1</v>
          </cell>
          <cell r="CH128">
            <v>2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25.333333333333332</v>
          </cell>
        </row>
        <row r="129">
          <cell r="H129">
            <v>277</v>
          </cell>
          <cell r="I129" t="str">
            <v>SERAFIN FILOMENO</v>
          </cell>
          <cell r="J129">
            <v>0</v>
          </cell>
          <cell r="K129">
            <v>0</v>
          </cell>
          <cell r="L129">
            <v>0</v>
          </cell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1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1</v>
          </cell>
          <cell r="AL129">
            <v>2</v>
          </cell>
          <cell r="AM129">
            <v>50</v>
          </cell>
          <cell r="AN129">
            <v>0</v>
          </cell>
          <cell r="AO129">
            <v>0</v>
          </cell>
          <cell r="AP129">
            <v>0</v>
          </cell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1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2</v>
          </cell>
        </row>
        <row r="130">
          <cell r="H130">
            <v>6727</v>
          </cell>
          <cell r="I130" t="str">
            <v>PANGUANA II ZONA</v>
          </cell>
          <cell r="J130">
            <v>1</v>
          </cell>
          <cell r="K130">
            <v>2</v>
          </cell>
          <cell r="L130">
            <v>0</v>
          </cell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3</v>
          </cell>
          <cell r="W130">
            <v>10</v>
          </cell>
          <cell r="X130">
            <v>30</v>
          </cell>
          <cell r="Y130">
            <v>2</v>
          </cell>
          <cell r="Z130">
            <v>3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5</v>
          </cell>
          <cell r="AL130">
            <v>68.666666666666671</v>
          </cell>
          <cell r="AM130">
            <v>7.2815533980582519</v>
          </cell>
          <cell r="AN130">
            <v>0</v>
          </cell>
          <cell r="AO130">
            <v>0</v>
          </cell>
          <cell r="AP130">
            <v>0</v>
          </cell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0.66666666666666663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</v>
          </cell>
          <cell r="CF130">
            <v>0</v>
          </cell>
          <cell r="CG130">
            <v>3</v>
          </cell>
          <cell r="CH130">
            <v>5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79.333333333333343</v>
          </cell>
        </row>
        <row r="131">
          <cell r="H131">
            <v>24407</v>
          </cell>
          <cell r="I131" t="str">
            <v>CONSTANCIA</v>
          </cell>
          <cell r="J131">
            <v>0</v>
          </cell>
          <cell r="K131">
            <v>0</v>
          </cell>
          <cell r="L131">
            <v>0</v>
          </cell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1.3333333333333333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0.66666666666666663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2</v>
          </cell>
        </row>
        <row r="132">
          <cell r="H132">
            <v>53</v>
          </cell>
          <cell r="I132" t="str">
            <v>ANGAMOS</v>
          </cell>
          <cell r="J132">
            <v>1</v>
          </cell>
          <cell r="K132">
            <v>5</v>
          </cell>
          <cell r="L132">
            <v>0</v>
          </cell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6</v>
          </cell>
          <cell r="W132">
            <v>52.666666666666664</v>
          </cell>
          <cell r="X132">
            <v>11.39240506329114</v>
          </cell>
          <cell r="Y132">
            <v>11</v>
          </cell>
          <cell r="Z132">
            <v>18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29</v>
          </cell>
          <cell r="AL132">
            <v>566</v>
          </cell>
          <cell r="AM132">
            <v>5.1236749116607774</v>
          </cell>
          <cell r="AN132">
            <v>0</v>
          </cell>
          <cell r="AO132">
            <v>0</v>
          </cell>
          <cell r="AP132">
            <v>0</v>
          </cell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3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0.33333333333333331</v>
          </cell>
          <cell r="BQ132">
            <v>0</v>
          </cell>
          <cell r="BR132">
            <v>0</v>
          </cell>
          <cell r="BS132">
            <v>4</v>
          </cell>
          <cell r="BT132">
            <v>0</v>
          </cell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4</v>
          </cell>
          <cell r="CE132">
            <v>28.333333333333332</v>
          </cell>
          <cell r="CF132">
            <v>14.117647058823529</v>
          </cell>
          <cell r="CG132">
            <v>12</v>
          </cell>
          <cell r="CH132">
            <v>27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650.33333333333337</v>
          </cell>
        </row>
        <row r="133">
          <cell r="H133">
            <v>278</v>
          </cell>
          <cell r="I133" t="str">
            <v>BUENAS LOMAS</v>
          </cell>
          <cell r="J133">
            <v>0</v>
          </cell>
          <cell r="K133">
            <v>0</v>
          </cell>
          <cell r="L133">
            <v>0</v>
          </cell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4.333333333333333</v>
          </cell>
          <cell r="X133">
            <v>0</v>
          </cell>
          <cell r="Y133">
            <v>4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4</v>
          </cell>
          <cell r="AL133">
            <v>45.333333333333336</v>
          </cell>
          <cell r="AM133">
            <v>8.8235294117647047</v>
          </cell>
          <cell r="AN133">
            <v>0</v>
          </cell>
          <cell r="AO133">
            <v>0</v>
          </cell>
          <cell r="AP133">
            <v>0</v>
          </cell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19</v>
          </cell>
          <cell r="CF133">
            <v>0</v>
          </cell>
          <cell r="CG133">
            <v>4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68.666666666666671</v>
          </cell>
        </row>
        <row r="134">
          <cell r="H134">
            <v>118</v>
          </cell>
          <cell r="I134" t="str">
            <v>CABALLOCOCHA</v>
          </cell>
          <cell r="J134">
            <v>39</v>
          </cell>
          <cell r="K134">
            <v>29</v>
          </cell>
          <cell r="L134">
            <v>1</v>
          </cell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69</v>
          </cell>
          <cell r="W134">
            <v>370.33333333333331</v>
          </cell>
          <cell r="X134">
            <v>18.631863186318633</v>
          </cell>
          <cell r="Y134">
            <v>118</v>
          </cell>
          <cell r="Z134">
            <v>43</v>
          </cell>
          <cell r="AA134">
            <v>7</v>
          </cell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168</v>
          </cell>
          <cell r="AL134">
            <v>853.66666666666663</v>
          </cell>
          <cell r="AM134">
            <v>19.679812573213589</v>
          </cell>
          <cell r="AN134">
            <v>1</v>
          </cell>
          <cell r="AO134">
            <v>0</v>
          </cell>
          <cell r="AP134">
            <v>0</v>
          </cell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1</v>
          </cell>
          <cell r="BA134">
            <v>13.333333333333334</v>
          </cell>
          <cell r="BB134">
            <v>7.5</v>
          </cell>
          <cell r="BC134">
            <v>0</v>
          </cell>
          <cell r="BD134">
            <v>0</v>
          </cell>
          <cell r="BE134">
            <v>0</v>
          </cell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9</v>
          </cell>
          <cell r="BS134">
            <v>13</v>
          </cell>
          <cell r="BT134">
            <v>1</v>
          </cell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23</v>
          </cell>
          <cell r="CE134">
            <v>90</v>
          </cell>
          <cell r="CF134">
            <v>25.555555555555554</v>
          </cell>
          <cell r="CG134">
            <v>167</v>
          </cell>
          <cell r="CH134">
            <v>85</v>
          </cell>
          <cell r="CI134">
            <v>9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1327.3333333333333</v>
          </cell>
        </row>
        <row r="135">
          <cell r="H135">
            <v>119</v>
          </cell>
          <cell r="I135" t="str">
            <v>CHIMBOTE</v>
          </cell>
          <cell r="J135">
            <v>4</v>
          </cell>
          <cell r="K135">
            <v>2</v>
          </cell>
          <cell r="L135">
            <v>0</v>
          </cell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6</v>
          </cell>
          <cell r="W135">
            <v>89.333333333333329</v>
          </cell>
          <cell r="X135">
            <v>6.7164179104477615</v>
          </cell>
          <cell r="Y135">
            <v>3</v>
          </cell>
          <cell r="Z135">
            <v>1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</v>
          </cell>
          <cell r="AL135">
            <v>25.666666666666668</v>
          </cell>
          <cell r="AM135">
            <v>15.584415584415584</v>
          </cell>
          <cell r="AN135">
            <v>0</v>
          </cell>
          <cell r="AO135">
            <v>0</v>
          </cell>
          <cell r="AP135">
            <v>0</v>
          </cell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0.33333333333333331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0</v>
          </cell>
          <cell r="CF135">
            <v>0</v>
          </cell>
          <cell r="CG135">
            <v>7</v>
          </cell>
          <cell r="CH135">
            <v>3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115.33333333333333</v>
          </cell>
        </row>
        <row r="136">
          <cell r="H136">
            <v>120</v>
          </cell>
          <cell r="I136" t="str">
            <v>ISLA TIGRE</v>
          </cell>
          <cell r="J136">
            <v>0</v>
          </cell>
          <cell r="K136">
            <v>1</v>
          </cell>
          <cell r="L136">
            <v>0</v>
          </cell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</v>
          </cell>
          <cell r="W136">
            <v>21</v>
          </cell>
          <cell r="X136">
            <v>4.7619047619047619</v>
          </cell>
          <cell r="Y136">
            <v>6</v>
          </cell>
          <cell r="Z136">
            <v>14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20</v>
          </cell>
          <cell r="AL136">
            <v>103</v>
          </cell>
          <cell r="AM136">
            <v>19.417475728155338</v>
          </cell>
          <cell r="AN136">
            <v>0</v>
          </cell>
          <cell r="AO136">
            <v>0</v>
          </cell>
          <cell r="AP136">
            <v>0</v>
          </cell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2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1</v>
          </cell>
          <cell r="BT136">
            <v>0</v>
          </cell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1</v>
          </cell>
          <cell r="CE136">
            <v>0</v>
          </cell>
          <cell r="CF136">
            <v>0</v>
          </cell>
          <cell r="CG136">
            <v>6</v>
          </cell>
          <cell r="CH136">
            <v>16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126</v>
          </cell>
        </row>
        <row r="137">
          <cell r="H137">
            <v>121</v>
          </cell>
          <cell r="I137" t="str">
            <v>CUSHILLOCOCHA</v>
          </cell>
          <cell r="J137">
            <v>21</v>
          </cell>
          <cell r="K137">
            <v>8</v>
          </cell>
          <cell r="L137">
            <v>0</v>
          </cell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29</v>
          </cell>
          <cell r="W137">
            <v>120.33333333333333</v>
          </cell>
          <cell r="X137">
            <v>24.099722991689752</v>
          </cell>
          <cell r="Y137">
            <v>12</v>
          </cell>
          <cell r="Z137">
            <v>6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18</v>
          </cell>
          <cell r="AL137">
            <v>168</v>
          </cell>
          <cell r="AM137">
            <v>10.714285714285714</v>
          </cell>
          <cell r="AN137">
            <v>1</v>
          </cell>
          <cell r="AO137">
            <v>1</v>
          </cell>
          <cell r="AP137">
            <v>0</v>
          </cell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2</v>
          </cell>
          <cell r="BA137">
            <v>5.333333333333333</v>
          </cell>
          <cell r="BB137">
            <v>37.5</v>
          </cell>
          <cell r="BC137">
            <v>0</v>
          </cell>
          <cell r="BD137">
            <v>0</v>
          </cell>
          <cell r="BE137">
            <v>0</v>
          </cell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6</v>
          </cell>
          <cell r="BS137">
            <v>5</v>
          </cell>
          <cell r="BT137">
            <v>0</v>
          </cell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11</v>
          </cell>
          <cell r="CE137">
            <v>20</v>
          </cell>
          <cell r="CF137">
            <v>55.000000000000007</v>
          </cell>
          <cell r="CG137">
            <v>40</v>
          </cell>
          <cell r="CH137">
            <v>20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313.66666666666663</v>
          </cell>
        </row>
        <row r="138">
          <cell r="H138">
            <v>76</v>
          </cell>
          <cell r="I138" t="str">
            <v>SAN ANTONIO DE CACAO</v>
          </cell>
          <cell r="J138">
            <v>26</v>
          </cell>
          <cell r="K138">
            <v>3</v>
          </cell>
          <cell r="L138">
            <v>2</v>
          </cell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31</v>
          </cell>
          <cell r="W138">
            <v>154.33333333333334</v>
          </cell>
          <cell r="X138">
            <v>20.086393088552914</v>
          </cell>
          <cell r="Y138">
            <v>8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8</v>
          </cell>
          <cell r="AL138">
            <v>110</v>
          </cell>
          <cell r="AM138">
            <v>7.2727272727272725</v>
          </cell>
          <cell r="AN138">
            <v>0</v>
          </cell>
          <cell r="AO138">
            <v>0</v>
          </cell>
          <cell r="AP138">
            <v>0</v>
          </cell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0.33333333333333331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0</v>
          </cell>
          <cell r="CF138">
            <v>0</v>
          </cell>
          <cell r="CG138">
            <v>34</v>
          </cell>
          <cell r="CH138">
            <v>3</v>
          </cell>
          <cell r="CI138">
            <v>2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264.66666666666669</v>
          </cell>
        </row>
        <row r="139">
          <cell r="H139">
            <v>123</v>
          </cell>
          <cell r="I139" t="str">
            <v>SAN PABLO</v>
          </cell>
          <cell r="J139">
            <v>10</v>
          </cell>
          <cell r="K139">
            <v>0</v>
          </cell>
          <cell r="L139">
            <v>0</v>
          </cell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10</v>
          </cell>
          <cell r="W139">
            <v>116</v>
          </cell>
          <cell r="X139">
            <v>8.6206896551724146</v>
          </cell>
          <cell r="Y139">
            <v>30</v>
          </cell>
          <cell r="Z139">
            <v>29</v>
          </cell>
          <cell r="AA139">
            <v>2</v>
          </cell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61</v>
          </cell>
          <cell r="AL139">
            <v>373</v>
          </cell>
          <cell r="AM139">
            <v>16.353887399463808</v>
          </cell>
          <cell r="AN139">
            <v>1</v>
          </cell>
          <cell r="AO139">
            <v>0</v>
          </cell>
          <cell r="AP139">
            <v>0</v>
          </cell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1</v>
          </cell>
          <cell r="BA139">
            <v>8.6666666666666661</v>
          </cell>
          <cell r="BB139">
            <v>11.538461538461538</v>
          </cell>
          <cell r="BC139">
            <v>0</v>
          </cell>
          <cell r="BD139">
            <v>0</v>
          </cell>
          <cell r="BE139">
            <v>0</v>
          </cell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0.33333333333333331</v>
          </cell>
          <cell r="BQ139">
            <v>0</v>
          </cell>
          <cell r="BR139">
            <v>0</v>
          </cell>
          <cell r="BS139">
            <v>2</v>
          </cell>
          <cell r="BT139">
            <v>0</v>
          </cell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2</v>
          </cell>
          <cell r="CE139">
            <v>19</v>
          </cell>
          <cell r="CF139">
            <v>10.526315789473683</v>
          </cell>
          <cell r="CG139">
            <v>41</v>
          </cell>
          <cell r="CH139">
            <v>31</v>
          </cell>
          <cell r="CI139">
            <v>2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517</v>
          </cell>
        </row>
        <row r="140">
          <cell r="H140">
            <v>124</v>
          </cell>
          <cell r="I140" t="str">
            <v>SANTA ELENA DE IMAZA</v>
          </cell>
          <cell r="J140">
            <v>0</v>
          </cell>
          <cell r="K140">
            <v>11</v>
          </cell>
          <cell r="L140">
            <v>0</v>
          </cell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11</v>
          </cell>
          <cell r="W140">
            <v>183</v>
          </cell>
          <cell r="X140">
            <v>6.0109289617486334</v>
          </cell>
          <cell r="Y140">
            <v>0</v>
          </cell>
          <cell r="Z140">
            <v>29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29</v>
          </cell>
          <cell r="AL140">
            <v>223.33333333333334</v>
          </cell>
          <cell r="AM140">
            <v>12.98507462686567</v>
          </cell>
          <cell r="AN140">
            <v>0</v>
          </cell>
          <cell r="AO140">
            <v>0</v>
          </cell>
          <cell r="AP140">
            <v>0</v>
          </cell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8.3333333333333339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0.33333333333333331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0.33333333333333331</v>
          </cell>
          <cell r="CF140">
            <v>0</v>
          </cell>
          <cell r="CG140">
            <v>0</v>
          </cell>
          <cell r="CH140">
            <v>40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415.33333333333331</v>
          </cell>
        </row>
        <row r="141">
          <cell r="H141">
            <v>290</v>
          </cell>
          <cell r="I141" t="str">
            <v>SAN ANTONIO - BAJO AMAZONAS</v>
          </cell>
          <cell r="J141">
            <v>0</v>
          </cell>
          <cell r="K141">
            <v>3</v>
          </cell>
          <cell r="L141">
            <v>0</v>
          </cell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3</v>
          </cell>
          <cell r="W141">
            <v>99</v>
          </cell>
          <cell r="X141">
            <v>3.0303030303030303</v>
          </cell>
          <cell r="Y141">
            <v>0</v>
          </cell>
          <cell r="Z141">
            <v>14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14</v>
          </cell>
          <cell r="AL141">
            <v>198</v>
          </cell>
          <cell r="AM141">
            <v>7.0707070707070701</v>
          </cell>
          <cell r="AN141">
            <v>0</v>
          </cell>
          <cell r="AO141">
            <v>1</v>
          </cell>
          <cell r="AP141">
            <v>0</v>
          </cell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1</v>
          </cell>
          <cell r="BA141">
            <v>1.3333333333333333</v>
          </cell>
          <cell r="BB141">
            <v>75</v>
          </cell>
          <cell r="BC141">
            <v>0</v>
          </cell>
          <cell r="BD141">
            <v>0</v>
          </cell>
          <cell r="BE141">
            <v>0</v>
          </cell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0.33333333333333331</v>
          </cell>
          <cell r="CF141">
            <v>0</v>
          </cell>
          <cell r="CG141">
            <v>0</v>
          </cell>
          <cell r="CH141">
            <v>18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298.66666666666663</v>
          </cell>
        </row>
        <row r="142">
          <cell r="H142">
            <v>21348</v>
          </cell>
          <cell r="I142" t="str">
            <v>SAN FELIPE</v>
          </cell>
          <cell r="J142">
            <v>0</v>
          </cell>
          <cell r="K142">
            <v>4</v>
          </cell>
          <cell r="L142">
            <v>0</v>
          </cell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4</v>
          </cell>
          <cell r="W142">
            <v>51.333333333333336</v>
          </cell>
          <cell r="X142">
            <v>7.7922077922077921</v>
          </cell>
          <cell r="Y142">
            <v>0</v>
          </cell>
          <cell r="Z142">
            <v>3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3</v>
          </cell>
          <cell r="AL142">
            <v>117.33333333333333</v>
          </cell>
          <cell r="AM142">
            <v>2.5568181818181821</v>
          </cell>
          <cell r="AN142">
            <v>0</v>
          </cell>
          <cell r="AO142">
            <v>0</v>
          </cell>
          <cell r="AP142">
            <v>0</v>
          </cell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0.33333333333333331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1.6666666666666667</v>
          </cell>
          <cell r="CF142">
            <v>0</v>
          </cell>
          <cell r="CG142">
            <v>0</v>
          </cell>
          <cell r="CH142">
            <v>7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173.66666666666666</v>
          </cell>
        </row>
        <row r="143">
          <cell r="H143">
            <v>21349</v>
          </cell>
          <cell r="I143" t="str">
            <v>SAN ISIDRO</v>
          </cell>
          <cell r="J143">
            <v>0</v>
          </cell>
          <cell r="K143">
            <v>7</v>
          </cell>
          <cell r="L143">
            <v>0</v>
          </cell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7</v>
          </cell>
          <cell r="W143">
            <v>157.66666666666666</v>
          </cell>
          <cell r="X143">
            <v>4.439746300211417</v>
          </cell>
          <cell r="Y143">
            <v>0</v>
          </cell>
          <cell r="Z143">
            <v>4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4</v>
          </cell>
          <cell r="AL143">
            <v>123.33333333333333</v>
          </cell>
          <cell r="AM143">
            <v>3.2432432432432434</v>
          </cell>
          <cell r="AN143">
            <v>0</v>
          </cell>
          <cell r="AO143">
            <v>0</v>
          </cell>
          <cell r="AP143">
            <v>0</v>
          </cell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1.3333333333333333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0.66666666666666663</v>
          </cell>
          <cell r="CF143">
            <v>0</v>
          </cell>
          <cell r="CG143">
            <v>0</v>
          </cell>
          <cell r="CH143">
            <v>11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283</v>
          </cell>
        </row>
        <row r="144">
          <cell r="H144">
            <v>113</v>
          </cell>
          <cell r="I144" t="str">
            <v xml:space="preserve">PEVAS </v>
          </cell>
          <cell r="J144">
            <v>15</v>
          </cell>
          <cell r="K144">
            <v>19</v>
          </cell>
          <cell r="L144">
            <v>4</v>
          </cell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38</v>
          </cell>
          <cell r="W144">
            <v>337</v>
          </cell>
          <cell r="X144">
            <v>11.275964391691394</v>
          </cell>
          <cell r="Y144">
            <v>39</v>
          </cell>
          <cell r="Z144">
            <v>43</v>
          </cell>
          <cell r="AA144">
            <v>15</v>
          </cell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97</v>
          </cell>
          <cell r="AL144">
            <v>323.33333333333331</v>
          </cell>
          <cell r="AM144">
            <v>30.000000000000004</v>
          </cell>
          <cell r="AN144">
            <v>0</v>
          </cell>
          <cell r="AO144">
            <v>0</v>
          </cell>
          <cell r="AP144">
            <v>0</v>
          </cell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6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0.33333333333333331</v>
          </cell>
          <cell r="BQ144">
            <v>0</v>
          </cell>
          <cell r="BR144">
            <v>2</v>
          </cell>
          <cell r="BS144">
            <v>3</v>
          </cell>
          <cell r="BT144">
            <v>0</v>
          </cell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5</v>
          </cell>
          <cell r="CE144">
            <v>41.666666666666664</v>
          </cell>
          <cell r="CF144">
            <v>12.000000000000002</v>
          </cell>
          <cell r="CG144">
            <v>56</v>
          </cell>
          <cell r="CH144">
            <v>65</v>
          </cell>
          <cell r="CI144">
            <v>19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708.33333333333326</v>
          </cell>
        </row>
        <row r="145">
          <cell r="H145">
            <v>114</v>
          </cell>
          <cell r="I145" t="str">
            <v>HUANTA</v>
          </cell>
          <cell r="J145">
            <v>2</v>
          </cell>
          <cell r="K145">
            <v>0</v>
          </cell>
          <cell r="L145">
            <v>0</v>
          </cell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2</v>
          </cell>
          <cell r="W145">
            <v>12.333333333333334</v>
          </cell>
          <cell r="X145">
            <v>16.216216216216214</v>
          </cell>
          <cell r="Y145">
            <v>4</v>
          </cell>
          <cell r="Z145">
            <v>4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8</v>
          </cell>
          <cell r="AL145">
            <v>68</v>
          </cell>
          <cell r="AM145">
            <v>11.76470588235294</v>
          </cell>
          <cell r="AN145">
            <v>0</v>
          </cell>
          <cell r="AO145">
            <v>0</v>
          </cell>
          <cell r="AP145">
            <v>0</v>
          </cell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1.6666666666666667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4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82</v>
          </cell>
        </row>
        <row r="146">
          <cell r="H146">
            <v>115</v>
          </cell>
          <cell r="I146" t="str">
            <v>PUCAURQUILLO</v>
          </cell>
          <cell r="J146">
            <v>0</v>
          </cell>
          <cell r="K146">
            <v>2</v>
          </cell>
          <cell r="L146">
            <v>0</v>
          </cell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2</v>
          </cell>
          <cell r="W146">
            <v>60</v>
          </cell>
          <cell r="X146">
            <v>3.3333333333333335</v>
          </cell>
          <cell r="Y146">
            <v>8</v>
          </cell>
          <cell r="Z146">
            <v>2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10</v>
          </cell>
          <cell r="AL146">
            <v>64.333333333333329</v>
          </cell>
          <cell r="AM146">
            <v>15.544041450777204</v>
          </cell>
          <cell r="AN146">
            <v>1</v>
          </cell>
          <cell r="AO146">
            <v>0</v>
          </cell>
          <cell r="AP146">
            <v>0</v>
          </cell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1</v>
          </cell>
          <cell r="BA146">
            <v>1.3333333333333333</v>
          </cell>
          <cell r="BB146">
            <v>75</v>
          </cell>
          <cell r="BC146">
            <v>0</v>
          </cell>
          <cell r="BD146">
            <v>0</v>
          </cell>
          <cell r="BE146">
            <v>0</v>
          </cell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9</v>
          </cell>
          <cell r="CH146">
            <v>4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125.66666666666666</v>
          </cell>
        </row>
        <row r="147">
          <cell r="H147">
            <v>116</v>
          </cell>
          <cell r="I147" t="str">
            <v>BRILLO NUEVO</v>
          </cell>
          <cell r="J147">
            <v>0</v>
          </cell>
          <cell r="K147">
            <v>1</v>
          </cell>
          <cell r="L147">
            <v>0</v>
          </cell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</v>
          </cell>
          <cell r="W147">
            <v>29.333333333333332</v>
          </cell>
          <cell r="X147">
            <v>3.4090909090909096</v>
          </cell>
          <cell r="Y147">
            <v>5</v>
          </cell>
          <cell r="Z147">
            <v>4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9</v>
          </cell>
          <cell r="AL147">
            <v>97.666666666666671</v>
          </cell>
          <cell r="AM147">
            <v>9.2150170648464158</v>
          </cell>
          <cell r="AN147">
            <v>1</v>
          </cell>
          <cell r="AO147">
            <v>0</v>
          </cell>
          <cell r="AP147">
            <v>0</v>
          </cell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</v>
          </cell>
          <cell r="BA147">
            <v>1.6666666666666667</v>
          </cell>
          <cell r="BB147">
            <v>60</v>
          </cell>
          <cell r="BC147">
            <v>0</v>
          </cell>
          <cell r="BD147">
            <v>0</v>
          </cell>
          <cell r="BE147">
            <v>0</v>
          </cell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6</v>
          </cell>
          <cell r="CH147">
            <v>5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128.66666666666666</v>
          </cell>
        </row>
        <row r="148">
          <cell r="H148">
            <v>117</v>
          </cell>
          <cell r="I148" t="str">
            <v>SAN FRANCISCO De Pevas</v>
          </cell>
          <cell r="J148">
            <v>4</v>
          </cell>
          <cell r="K148">
            <v>2</v>
          </cell>
          <cell r="L148">
            <v>0</v>
          </cell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6</v>
          </cell>
          <cell r="W148">
            <v>54.333333333333336</v>
          </cell>
          <cell r="X148">
            <v>11.042944785276074</v>
          </cell>
          <cell r="Y148">
            <v>5</v>
          </cell>
          <cell r="Z148">
            <v>13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18</v>
          </cell>
          <cell r="AL148">
            <v>154.33333333333334</v>
          </cell>
          <cell r="AM148">
            <v>11.663066954643627</v>
          </cell>
          <cell r="AN148">
            <v>0</v>
          </cell>
          <cell r="AO148">
            <v>0</v>
          </cell>
          <cell r="AP148">
            <v>0</v>
          </cell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0.33333333333333331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0</v>
          </cell>
          <cell r="BT148">
            <v>0</v>
          </cell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1</v>
          </cell>
          <cell r="CE148">
            <v>0</v>
          </cell>
          <cell r="CF148">
            <v>0</v>
          </cell>
          <cell r="CG148">
            <v>10</v>
          </cell>
          <cell r="CH148">
            <v>15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209.00000000000003</v>
          </cell>
        </row>
        <row r="149">
          <cell r="H149">
            <v>6689</v>
          </cell>
          <cell r="I149" t="str">
            <v>NUEVO PEVAS</v>
          </cell>
          <cell r="J149">
            <v>10</v>
          </cell>
          <cell r="K149">
            <v>5</v>
          </cell>
          <cell r="L149">
            <v>2</v>
          </cell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17</v>
          </cell>
          <cell r="W149">
            <v>237.66666666666666</v>
          </cell>
          <cell r="X149">
            <v>7.1528751753155682</v>
          </cell>
          <cell r="Y149">
            <v>2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</v>
          </cell>
          <cell r="AL149">
            <v>124</v>
          </cell>
          <cell r="AM149">
            <v>1.6129032258064515</v>
          </cell>
          <cell r="AN149">
            <v>0</v>
          </cell>
          <cell r="AO149">
            <v>0</v>
          </cell>
          <cell r="AP149">
            <v>0</v>
          </cell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4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0.33333333333333331</v>
          </cell>
          <cell r="BQ149">
            <v>0</v>
          </cell>
          <cell r="BR149">
            <v>1</v>
          </cell>
          <cell r="BS149">
            <v>0</v>
          </cell>
          <cell r="BT149">
            <v>0</v>
          </cell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1</v>
          </cell>
          <cell r="CE149">
            <v>12.333333333333334</v>
          </cell>
          <cell r="CF149">
            <v>8.108108108108107</v>
          </cell>
          <cell r="CG149">
            <v>13</v>
          </cell>
          <cell r="CH149">
            <v>5</v>
          </cell>
          <cell r="CI149">
            <v>2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378.33333333333326</v>
          </cell>
        </row>
        <row r="150">
          <cell r="H150">
            <v>10488</v>
          </cell>
          <cell r="I150" t="str">
            <v>SAN JOSE DE COCHIQUINAS</v>
          </cell>
          <cell r="J150">
            <v>12</v>
          </cell>
          <cell r="K150">
            <v>16</v>
          </cell>
          <cell r="L150">
            <v>1</v>
          </cell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29</v>
          </cell>
          <cell r="W150">
            <v>92.666666666666671</v>
          </cell>
          <cell r="X150">
            <v>31.294964028776977</v>
          </cell>
          <cell r="Y150">
            <v>1</v>
          </cell>
          <cell r="Z150">
            <v>2</v>
          </cell>
          <cell r="AA150">
            <v>4</v>
          </cell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7</v>
          </cell>
          <cell r="AL150">
            <v>272.33333333333331</v>
          </cell>
          <cell r="AM150">
            <v>2.5703794369645045</v>
          </cell>
          <cell r="AN150">
            <v>0</v>
          </cell>
          <cell r="AO150">
            <v>0</v>
          </cell>
          <cell r="AP150">
            <v>0</v>
          </cell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1.6666666666666667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3</v>
          </cell>
          <cell r="BS150">
            <v>3</v>
          </cell>
          <cell r="BT150">
            <v>0</v>
          </cell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6</v>
          </cell>
          <cell r="CE150">
            <v>6</v>
          </cell>
          <cell r="CF150">
            <v>100</v>
          </cell>
          <cell r="CG150">
            <v>16</v>
          </cell>
          <cell r="CH150">
            <v>21</v>
          </cell>
          <cell r="CI150">
            <v>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372.66666666666669</v>
          </cell>
        </row>
        <row r="151">
          <cell r="H151">
            <v>24047</v>
          </cell>
          <cell r="I151" t="str">
            <v>BUEN JESUS DE PAZ</v>
          </cell>
          <cell r="J151">
            <v>4</v>
          </cell>
          <cell r="K151">
            <v>1</v>
          </cell>
          <cell r="L151">
            <v>0</v>
          </cell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5</v>
          </cell>
          <cell r="W151">
            <v>28.666666666666668</v>
          </cell>
          <cell r="X151">
            <v>17.441860465116278</v>
          </cell>
          <cell r="Y151">
            <v>17</v>
          </cell>
          <cell r="Z151">
            <v>5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22</v>
          </cell>
          <cell r="AL151">
            <v>126.66666666666667</v>
          </cell>
          <cell r="AM151">
            <v>17.368421052631579</v>
          </cell>
          <cell r="AN151">
            <v>2</v>
          </cell>
          <cell r="AO151">
            <v>1</v>
          </cell>
          <cell r="AP151">
            <v>0</v>
          </cell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6.666666666666667</v>
          </cell>
          <cell r="BB151">
            <v>44.999999999999993</v>
          </cell>
          <cell r="BC151">
            <v>0</v>
          </cell>
          <cell r="BD151">
            <v>0</v>
          </cell>
          <cell r="BE151">
            <v>0</v>
          </cell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17</v>
          </cell>
          <cell r="BS151">
            <v>0</v>
          </cell>
          <cell r="BT151">
            <v>0</v>
          </cell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17</v>
          </cell>
          <cell r="CE151">
            <v>0</v>
          </cell>
          <cell r="CF151">
            <v>0</v>
          </cell>
          <cell r="CG151">
            <v>40</v>
          </cell>
          <cell r="CH151">
            <v>7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162</v>
          </cell>
        </row>
        <row r="152">
          <cell r="H152">
            <v>125</v>
          </cell>
          <cell r="I152" t="str">
            <v xml:space="preserve">ISLANDIA del Yavari </v>
          </cell>
          <cell r="J152">
            <v>1</v>
          </cell>
          <cell r="K152">
            <v>3</v>
          </cell>
          <cell r="L152">
            <v>1</v>
          </cell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5</v>
          </cell>
          <cell r="W152">
            <v>69</v>
          </cell>
          <cell r="X152">
            <v>7.2463768115942031</v>
          </cell>
          <cell r="Y152">
            <v>1</v>
          </cell>
          <cell r="Z152">
            <v>1</v>
          </cell>
          <cell r="AA152">
            <v>1</v>
          </cell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3</v>
          </cell>
          <cell r="AL152">
            <v>116</v>
          </cell>
          <cell r="AM152">
            <v>2.5862068965517242</v>
          </cell>
          <cell r="AN152">
            <v>0</v>
          </cell>
          <cell r="AO152">
            <v>1</v>
          </cell>
          <cell r="AP152">
            <v>0</v>
          </cell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1</v>
          </cell>
          <cell r="BA152">
            <v>8.3333333333333339</v>
          </cell>
          <cell r="BB152">
            <v>12</v>
          </cell>
          <cell r="BC152">
            <v>0</v>
          </cell>
          <cell r="BD152">
            <v>0</v>
          </cell>
          <cell r="BE152">
            <v>0</v>
          </cell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</v>
          </cell>
          <cell r="BR152">
            <v>2</v>
          </cell>
          <cell r="BS152">
            <v>1</v>
          </cell>
          <cell r="BT152">
            <v>2</v>
          </cell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5</v>
          </cell>
          <cell r="CE152">
            <v>41.666666666666664</v>
          </cell>
          <cell r="CF152">
            <v>12.000000000000002</v>
          </cell>
          <cell r="CG152">
            <v>4</v>
          </cell>
          <cell r="CH152">
            <v>6</v>
          </cell>
          <cell r="CI152">
            <v>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235.33333333333334</v>
          </cell>
        </row>
        <row r="153">
          <cell r="H153">
            <v>126</v>
          </cell>
          <cell r="I153" t="str">
            <v>BUEN SUCESO</v>
          </cell>
          <cell r="J153">
            <v>2</v>
          </cell>
          <cell r="K153">
            <v>1</v>
          </cell>
          <cell r="L153">
            <v>0</v>
          </cell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3</v>
          </cell>
          <cell r="W153">
            <v>47.333333333333336</v>
          </cell>
          <cell r="X153">
            <v>6.3380281690140841</v>
          </cell>
          <cell r="Y153">
            <v>20</v>
          </cell>
          <cell r="Z153">
            <v>13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33</v>
          </cell>
          <cell r="AL153">
            <v>99.666666666666671</v>
          </cell>
          <cell r="AM153">
            <v>33.110367892976591</v>
          </cell>
          <cell r="AN153">
            <v>0</v>
          </cell>
          <cell r="AO153">
            <v>0</v>
          </cell>
          <cell r="AP153">
            <v>0</v>
          </cell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1.3333333333333333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0</v>
          </cell>
          <cell r="CF153">
            <v>0</v>
          </cell>
          <cell r="CG153">
            <v>22</v>
          </cell>
          <cell r="CH153">
            <v>14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148.33333333333334</v>
          </cell>
        </row>
        <row r="154">
          <cell r="H154">
            <v>127</v>
          </cell>
          <cell r="I154" t="str">
            <v>SANTA TERESA</v>
          </cell>
          <cell r="J154">
            <v>3</v>
          </cell>
          <cell r="K154">
            <v>4</v>
          </cell>
          <cell r="L154">
            <v>0</v>
          </cell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97.666666666666671</v>
          </cell>
          <cell r="X154">
            <v>7.1672354948805461</v>
          </cell>
          <cell r="Y154">
            <v>14</v>
          </cell>
          <cell r="Z154">
            <v>8</v>
          </cell>
          <cell r="AA154">
            <v>2</v>
          </cell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24</v>
          </cell>
          <cell r="AL154">
            <v>80.666666666666671</v>
          </cell>
          <cell r="AM154">
            <v>29.75206611570248</v>
          </cell>
          <cell r="AN154">
            <v>0</v>
          </cell>
          <cell r="AO154">
            <v>0</v>
          </cell>
          <cell r="AP154">
            <v>0</v>
          </cell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0.66666666666666663</v>
          </cell>
          <cell r="CF154">
            <v>0</v>
          </cell>
          <cell r="CG154">
            <v>17</v>
          </cell>
          <cell r="CH154">
            <v>12</v>
          </cell>
          <cell r="CI154">
            <v>2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184</v>
          </cell>
        </row>
        <row r="155">
          <cell r="H155">
            <v>128</v>
          </cell>
          <cell r="I155" t="str">
            <v>NUEVA ESPERANZA del Yavari</v>
          </cell>
          <cell r="J155">
            <v>0</v>
          </cell>
          <cell r="K155">
            <v>0</v>
          </cell>
          <cell r="L155">
            <v>0</v>
          </cell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5.333333333333333</v>
          </cell>
          <cell r="X155">
            <v>0</v>
          </cell>
          <cell r="Y155">
            <v>1</v>
          </cell>
          <cell r="Z155">
            <v>0</v>
          </cell>
          <cell r="AA155">
            <v>1</v>
          </cell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2</v>
          </cell>
          <cell r="AL155">
            <v>19</v>
          </cell>
          <cell r="AM155">
            <v>10.526315789473683</v>
          </cell>
          <cell r="AN155">
            <v>0</v>
          </cell>
          <cell r="AO155">
            <v>0</v>
          </cell>
          <cell r="AP155">
            <v>0</v>
          </cell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2.3333333333333335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0.33333333333333331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1</v>
          </cell>
          <cell r="CH155">
            <v>0</v>
          </cell>
          <cell r="CI155">
            <v>1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26.999999999999996</v>
          </cell>
        </row>
        <row r="156">
          <cell r="H156">
            <v>291</v>
          </cell>
          <cell r="I156" t="str">
            <v>SANTA ROSA De Ramon Castilla</v>
          </cell>
          <cell r="J156">
            <v>25</v>
          </cell>
          <cell r="K156">
            <v>10</v>
          </cell>
          <cell r="L156">
            <v>2</v>
          </cell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37</v>
          </cell>
          <cell r="W156">
            <v>135.33333333333334</v>
          </cell>
          <cell r="X156">
            <v>27.339901477832512</v>
          </cell>
          <cell r="Y156">
            <v>56</v>
          </cell>
          <cell r="Z156">
            <v>24</v>
          </cell>
          <cell r="AA156">
            <v>4</v>
          </cell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84</v>
          </cell>
          <cell r="AL156">
            <v>333.66666666666669</v>
          </cell>
          <cell r="AM156">
            <v>25.174825174825173</v>
          </cell>
          <cell r="AN156">
            <v>0</v>
          </cell>
          <cell r="AO156">
            <v>1</v>
          </cell>
          <cell r="AP156">
            <v>0</v>
          </cell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1</v>
          </cell>
          <cell r="BA156">
            <v>4.666666666666667</v>
          </cell>
          <cell r="BB156">
            <v>21.428571428571427</v>
          </cell>
          <cell r="BC156">
            <v>0</v>
          </cell>
          <cell r="BD156">
            <v>0</v>
          </cell>
          <cell r="BE156">
            <v>0</v>
          </cell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1</v>
          </cell>
          <cell r="BS156">
            <v>0</v>
          </cell>
          <cell r="BT156">
            <v>0</v>
          </cell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1</v>
          </cell>
          <cell r="CE156">
            <v>8.3333333333333339</v>
          </cell>
          <cell r="CF156">
            <v>12</v>
          </cell>
          <cell r="CG156">
            <v>82</v>
          </cell>
          <cell r="CH156">
            <v>35</v>
          </cell>
          <cell r="CI156">
            <v>6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482</v>
          </cell>
        </row>
        <row r="157">
          <cell r="H157">
            <v>122</v>
          </cell>
          <cell r="I157" t="str">
            <v>BELLAVISTA CALLARU</v>
          </cell>
          <cell r="J157">
            <v>12</v>
          </cell>
          <cell r="K157">
            <v>8</v>
          </cell>
          <cell r="L157">
            <v>0</v>
          </cell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20</v>
          </cell>
          <cell r="W157">
            <v>71.333333333333329</v>
          </cell>
          <cell r="X157">
            <v>28.037383177570096</v>
          </cell>
          <cell r="Y157">
            <v>7</v>
          </cell>
          <cell r="Z157">
            <v>8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15</v>
          </cell>
          <cell r="AL157">
            <v>35.333333333333336</v>
          </cell>
          <cell r="AM157">
            <v>42.452830188679243</v>
          </cell>
          <cell r="AN157">
            <v>0</v>
          </cell>
          <cell r="AO157">
            <v>0</v>
          </cell>
          <cell r="AP157">
            <v>0</v>
          </cell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0.66666666666666663</v>
          </cell>
          <cell r="CF157">
            <v>0</v>
          </cell>
          <cell r="CG157">
            <v>19</v>
          </cell>
          <cell r="CH157">
            <v>16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108</v>
          </cell>
        </row>
        <row r="158">
          <cell r="H158">
            <v>292</v>
          </cell>
          <cell r="I158" t="str">
            <v>PUERTO ALEGRIA de Ramon Castilla</v>
          </cell>
          <cell r="J158">
            <v>2</v>
          </cell>
          <cell r="K158">
            <v>0</v>
          </cell>
          <cell r="L158">
            <v>0</v>
          </cell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71</v>
          </cell>
          <cell r="X158">
            <v>2.8169014084507045</v>
          </cell>
          <cell r="Y158">
            <v>3</v>
          </cell>
          <cell r="Z158">
            <v>3</v>
          </cell>
          <cell r="AA158">
            <v>2</v>
          </cell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8</v>
          </cell>
          <cell r="AL158">
            <v>17.333333333333332</v>
          </cell>
          <cell r="AM158">
            <v>46.153846153846153</v>
          </cell>
          <cell r="AN158">
            <v>0</v>
          </cell>
          <cell r="AO158">
            <v>0</v>
          </cell>
          <cell r="AP158">
            <v>0</v>
          </cell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1.3333333333333333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0.33333333333333331</v>
          </cell>
          <cell r="CF158">
            <v>0</v>
          </cell>
          <cell r="CG158">
            <v>5</v>
          </cell>
          <cell r="CH158">
            <v>3</v>
          </cell>
          <cell r="CI158">
            <v>2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89.999999999999986</v>
          </cell>
        </row>
        <row r="159">
          <cell r="H159">
            <v>91</v>
          </cell>
          <cell r="I159" t="str">
            <v>NAUTA</v>
          </cell>
          <cell r="J159">
            <v>16</v>
          </cell>
          <cell r="K159">
            <v>11</v>
          </cell>
          <cell r="L159">
            <v>3</v>
          </cell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30</v>
          </cell>
          <cell r="W159">
            <v>176.33333333333334</v>
          </cell>
          <cell r="X159">
            <v>17.013232514177691</v>
          </cell>
          <cell r="Y159">
            <v>96</v>
          </cell>
          <cell r="Z159">
            <v>74</v>
          </cell>
          <cell r="AA159">
            <v>33</v>
          </cell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203</v>
          </cell>
          <cell r="AL159">
            <v>536.66666666666663</v>
          </cell>
          <cell r="AM159">
            <v>37.826086956521742</v>
          </cell>
          <cell r="AN159">
            <v>1</v>
          </cell>
          <cell r="AO159">
            <v>1</v>
          </cell>
          <cell r="AP159">
            <v>1</v>
          </cell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3</v>
          </cell>
          <cell r="BA159">
            <v>18.333333333333332</v>
          </cell>
          <cell r="BB159">
            <v>16.363636363636363</v>
          </cell>
          <cell r="BC159">
            <v>0</v>
          </cell>
          <cell r="BD159">
            <v>0</v>
          </cell>
          <cell r="BE159">
            <v>0</v>
          </cell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0.33333333333333331</v>
          </cell>
          <cell r="BQ159">
            <v>0</v>
          </cell>
          <cell r="BR159">
            <v>44</v>
          </cell>
          <cell r="BS159">
            <v>59</v>
          </cell>
          <cell r="BT159">
            <v>12</v>
          </cell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115</v>
          </cell>
          <cell r="CE159">
            <v>135.33333333333334</v>
          </cell>
          <cell r="CF159">
            <v>84.975369458128071</v>
          </cell>
          <cell r="CG159">
            <v>157</v>
          </cell>
          <cell r="CH159">
            <v>145</v>
          </cell>
          <cell r="CI159">
            <v>49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867.00000000000011</v>
          </cell>
        </row>
        <row r="160">
          <cell r="H160">
            <v>92</v>
          </cell>
          <cell r="I160" t="str">
            <v>SAN JOAQUIN DE OMAGUAS</v>
          </cell>
          <cell r="J160">
            <v>0</v>
          </cell>
          <cell r="K160">
            <v>0</v>
          </cell>
          <cell r="L160">
            <v>0</v>
          </cell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2.6666666666666665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74</v>
          </cell>
          <cell r="AM160">
            <v>1.3513513513513513</v>
          </cell>
          <cell r="AN160">
            <v>0</v>
          </cell>
          <cell r="AO160">
            <v>0</v>
          </cell>
          <cell r="AP160">
            <v>0</v>
          </cell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0.66666666666666663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1.3333333333333333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78.666666666666671</v>
          </cell>
        </row>
        <row r="161">
          <cell r="H161">
            <v>97</v>
          </cell>
          <cell r="I161" t="str">
            <v>SAN REGIS</v>
          </cell>
          <cell r="J161">
            <v>3</v>
          </cell>
          <cell r="K161">
            <v>1</v>
          </cell>
          <cell r="L161">
            <v>0</v>
          </cell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4</v>
          </cell>
          <cell r="W161">
            <v>25</v>
          </cell>
          <cell r="X161">
            <v>16</v>
          </cell>
          <cell r="Y161">
            <v>1</v>
          </cell>
          <cell r="Z161">
            <v>5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6</v>
          </cell>
          <cell r="AL161">
            <v>88</v>
          </cell>
          <cell r="AM161">
            <v>6.8181818181818175</v>
          </cell>
          <cell r="AN161">
            <v>4</v>
          </cell>
          <cell r="AO161">
            <v>8</v>
          </cell>
          <cell r="AP161">
            <v>0</v>
          </cell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12</v>
          </cell>
          <cell r="BA161">
            <v>1.3333333333333333</v>
          </cell>
          <cell r="BB161">
            <v>900</v>
          </cell>
          <cell r="BC161">
            <v>0</v>
          </cell>
          <cell r="BD161">
            <v>0</v>
          </cell>
          <cell r="BE161">
            <v>0</v>
          </cell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3</v>
          </cell>
          <cell r="CF161">
            <v>0</v>
          </cell>
          <cell r="CG161">
            <v>8</v>
          </cell>
          <cell r="CH161">
            <v>14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117.33333333333333</v>
          </cell>
        </row>
        <row r="162">
          <cell r="H162">
            <v>95</v>
          </cell>
          <cell r="I162" t="str">
            <v>SANTA FE</v>
          </cell>
          <cell r="J162">
            <v>1</v>
          </cell>
          <cell r="K162">
            <v>0</v>
          </cell>
          <cell r="L162">
            <v>0</v>
          </cell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14.333333333333334</v>
          </cell>
          <cell r="X162">
            <v>6.9767441860465116</v>
          </cell>
          <cell r="Y162">
            <v>12</v>
          </cell>
          <cell r="Z162">
            <v>4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16</v>
          </cell>
          <cell r="AL162">
            <v>20.666666666666668</v>
          </cell>
          <cell r="AM162">
            <v>77.41935483870968</v>
          </cell>
          <cell r="AN162">
            <v>0</v>
          </cell>
          <cell r="AO162">
            <v>0</v>
          </cell>
          <cell r="AP162">
            <v>0</v>
          </cell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1.6666666666666667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</v>
          </cell>
          <cell r="CF162">
            <v>0</v>
          </cell>
          <cell r="CG162">
            <v>13</v>
          </cell>
          <cell r="CH162">
            <v>4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36.666666666666664</v>
          </cell>
        </row>
        <row r="163">
          <cell r="H163">
            <v>96</v>
          </cell>
          <cell r="I163" t="str">
            <v>GRAU</v>
          </cell>
          <cell r="J163">
            <v>3</v>
          </cell>
          <cell r="K163">
            <v>0</v>
          </cell>
          <cell r="L163">
            <v>0</v>
          </cell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10</v>
          </cell>
          <cell r="X163">
            <v>30</v>
          </cell>
          <cell r="Y163">
            <v>1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</v>
          </cell>
          <cell r="AL163">
            <v>22.333333333333332</v>
          </cell>
          <cell r="AM163">
            <v>4.477611940298508</v>
          </cell>
          <cell r="AN163">
            <v>0</v>
          </cell>
          <cell r="AO163">
            <v>0</v>
          </cell>
          <cell r="AP163">
            <v>0</v>
          </cell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2.3333333333333335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0</v>
          </cell>
          <cell r="CF163">
            <v>0</v>
          </cell>
          <cell r="CG163">
            <v>4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34.666666666666664</v>
          </cell>
        </row>
        <row r="164">
          <cell r="H164">
            <v>25590</v>
          </cell>
          <cell r="I164" t="str">
            <v>SAN JUAN DE PURITANIA</v>
          </cell>
          <cell r="J164">
            <v>3</v>
          </cell>
          <cell r="K164">
            <v>2</v>
          </cell>
          <cell r="L164">
            <v>0</v>
          </cell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5</v>
          </cell>
          <cell r="W164">
            <v>14.333333333333334</v>
          </cell>
          <cell r="X164">
            <v>34.883720930232556</v>
          </cell>
          <cell r="Y164">
            <v>11</v>
          </cell>
          <cell r="Z164">
            <v>6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17</v>
          </cell>
          <cell r="AL164">
            <v>57</v>
          </cell>
          <cell r="AM164">
            <v>29.82456140350877</v>
          </cell>
          <cell r="AN164">
            <v>0</v>
          </cell>
          <cell r="AO164">
            <v>0</v>
          </cell>
          <cell r="AP164">
            <v>0</v>
          </cell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1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0</v>
          </cell>
          <cell r="CE164">
            <v>0</v>
          </cell>
          <cell r="CF164">
            <v>0</v>
          </cell>
          <cell r="CG164">
            <v>14</v>
          </cell>
          <cell r="CH164">
            <v>8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72.333333333333329</v>
          </cell>
        </row>
        <row r="165">
          <cell r="H165">
            <v>93</v>
          </cell>
          <cell r="I165" t="str">
            <v>MIRAFLORES</v>
          </cell>
          <cell r="J165">
            <v>0</v>
          </cell>
          <cell r="K165">
            <v>3</v>
          </cell>
          <cell r="L165">
            <v>0</v>
          </cell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85</v>
          </cell>
          <cell r="X165">
            <v>3.5294117647058822</v>
          </cell>
          <cell r="Y165">
            <v>15</v>
          </cell>
          <cell r="Z165">
            <v>1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16</v>
          </cell>
          <cell r="AL165">
            <v>203.33333333333334</v>
          </cell>
          <cell r="AM165">
            <v>7.8688524590163924</v>
          </cell>
          <cell r="AN165">
            <v>0</v>
          </cell>
          <cell r="AO165">
            <v>0</v>
          </cell>
          <cell r="AP165">
            <v>0</v>
          </cell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1.6666666666666667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6.666666666666667</v>
          </cell>
          <cell r="CF165">
            <v>15</v>
          </cell>
          <cell r="CG165">
            <v>16</v>
          </cell>
          <cell r="CH165">
            <v>4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296.66666666666674</v>
          </cell>
        </row>
        <row r="166">
          <cell r="H166">
            <v>94</v>
          </cell>
          <cell r="I166" t="str">
            <v>PALIZADA</v>
          </cell>
          <cell r="J166">
            <v>0</v>
          </cell>
          <cell r="K166">
            <v>2</v>
          </cell>
          <cell r="L166">
            <v>0</v>
          </cell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2</v>
          </cell>
          <cell r="W166">
            <v>47</v>
          </cell>
          <cell r="X166">
            <v>4.2553191489361701</v>
          </cell>
          <cell r="Y166">
            <v>5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5</v>
          </cell>
          <cell r="AL166">
            <v>50</v>
          </cell>
          <cell r="AM166">
            <v>10</v>
          </cell>
          <cell r="AN166">
            <v>0</v>
          </cell>
          <cell r="AO166">
            <v>0</v>
          </cell>
          <cell r="AP166">
            <v>0</v>
          </cell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0.33333333333333331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5</v>
          </cell>
          <cell r="CH166">
            <v>2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99</v>
          </cell>
        </row>
        <row r="167">
          <cell r="H167">
            <v>7041</v>
          </cell>
          <cell r="I167" t="str">
            <v>NUEVA YORK</v>
          </cell>
          <cell r="J167">
            <v>0</v>
          </cell>
          <cell r="K167">
            <v>0</v>
          </cell>
          <cell r="L167">
            <v>0</v>
          </cell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38</v>
          </cell>
          <cell r="X167">
            <v>0</v>
          </cell>
          <cell r="Y167">
            <v>9</v>
          </cell>
          <cell r="Z167">
            <v>6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15</v>
          </cell>
          <cell r="AL167">
            <v>93.666666666666671</v>
          </cell>
          <cell r="AM167">
            <v>16.014234875444838</v>
          </cell>
          <cell r="AN167">
            <v>0</v>
          </cell>
          <cell r="AO167">
            <v>0</v>
          </cell>
          <cell r="AP167">
            <v>0</v>
          </cell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3.6666666666666665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7.666666666666667</v>
          </cell>
          <cell r="CF167">
            <v>0</v>
          </cell>
          <cell r="CG167">
            <v>9</v>
          </cell>
          <cell r="CH167">
            <v>6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143</v>
          </cell>
        </row>
        <row r="168">
          <cell r="H168">
            <v>15306</v>
          </cell>
          <cell r="I168" t="str">
            <v>CANAAN DEL CHIRIYACU</v>
          </cell>
          <cell r="J168">
            <v>2</v>
          </cell>
          <cell r="K168">
            <v>6</v>
          </cell>
          <cell r="L168">
            <v>0</v>
          </cell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42.333333333333336</v>
          </cell>
          <cell r="X168">
            <v>18.897637795275589</v>
          </cell>
          <cell r="Y168">
            <v>17</v>
          </cell>
          <cell r="Z168">
            <v>6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23</v>
          </cell>
          <cell r="AL168">
            <v>56</v>
          </cell>
          <cell r="AM168">
            <v>41.071428571428569</v>
          </cell>
          <cell r="AN168">
            <v>0</v>
          </cell>
          <cell r="AO168">
            <v>0</v>
          </cell>
          <cell r="AP168">
            <v>0</v>
          </cell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6.666666666666667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19</v>
          </cell>
          <cell r="CH168">
            <v>12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105.00000000000001</v>
          </cell>
        </row>
        <row r="169">
          <cell r="H169">
            <v>26374</v>
          </cell>
          <cell r="I169" t="str">
            <v>BAGAZAN DEL RIO MARAÑON</v>
          </cell>
          <cell r="J169">
            <v>5</v>
          </cell>
          <cell r="K169">
            <v>3</v>
          </cell>
          <cell r="L169">
            <v>0</v>
          </cell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8</v>
          </cell>
          <cell r="W169">
            <v>133</v>
          </cell>
          <cell r="X169">
            <v>6.0150375939849621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3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3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136</v>
          </cell>
        </row>
        <row r="170">
          <cell r="H170">
            <v>26611</v>
          </cell>
          <cell r="I170" t="str">
            <v>SUCRE DEL RIO MARAÑON</v>
          </cell>
          <cell r="J170">
            <v>4</v>
          </cell>
          <cell r="K170">
            <v>0</v>
          </cell>
          <cell r="L170">
            <v>0</v>
          </cell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4</v>
          </cell>
          <cell r="W170">
            <v>50</v>
          </cell>
          <cell r="X170">
            <v>8</v>
          </cell>
          <cell r="Y170">
            <v>2</v>
          </cell>
          <cell r="Z170">
            <v>4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6</v>
          </cell>
          <cell r="AL170">
            <v>15.333333333333334</v>
          </cell>
          <cell r="AM170">
            <v>39.130434782608688</v>
          </cell>
          <cell r="AN170">
            <v>0</v>
          </cell>
          <cell r="AO170">
            <v>0</v>
          </cell>
          <cell r="AP170">
            <v>0</v>
          </cell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2.3333333333333335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6</v>
          </cell>
          <cell r="CH170">
            <v>4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67.666666666666657</v>
          </cell>
        </row>
        <row r="171">
          <cell r="H171">
            <v>98</v>
          </cell>
          <cell r="I171" t="str">
            <v xml:space="preserve">SANTA RITA DE CASTILLA </v>
          </cell>
          <cell r="J171">
            <v>0</v>
          </cell>
          <cell r="K171">
            <v>0</v>
          </cell>
          <cell r="L171">
            <v>0</v>
          </cell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86.333333333333329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218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4.333333333333333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0.33333333333333331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5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313.99999999999994</v>
          </cell>
        </row>
        <row r="172">
          <cell r="H172">
            <v>99</v>
          </cell>
          <cell r="I172" t="str">
            <v>SANTA ISABEL DE YUMBATURO</v>
          </cell>
          <cell r="J172">
            <v>0</v>
          </cell>
          <cell r="K172">
            <v>0</v>
          </cell>
          <cell r="L172">
            <v>0</v>
          </cell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26.333333333333332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22.333333333333332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1.3333333333333333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0</v>
          </cell>
          <cell r="CE172">
            <v>1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51</v>
          </cell>
        </row>
        <row r="173">
          <cell r="H173">
            <v>100</v>
          </cell>
          <cell r="I173" t="str">
            <v>SANTA ROSA DE LAGARTO</v>
          </cell>
          <cell r="J173">
            <v>1</v>
          </cell>
          <cell r="K173">
            <v>0</v>
          </cell>
          <cell r="L173">
            <v>0</v>
          </cell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</v>
          </cell>
          <cell r="W173">
            <v>27.666666666666668</v>
          </cell>
          <cell r="X173">
            <v>3.6144578313253009</v>
          </cell>
          <cell r="Y173">
            <v>5</v>
          </cell>
          <cell r="Z173">
            <v>2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7</v>
          </cell>
          <cell r="AL173">
            <v>55.333333333333336</v>
          </cell>
          <cell r="AM173">
            <v>12.650602409638553</v>
          </cell>
          <cell r="AN173">
            <v>0</v>
          </cell>
          <cell r="AO173">
            <v>0</v>
          </cell>
          <cell r="AP173">
            <v>0</v>
          </cell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2.3333333333333335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1.3333333333333333</v>
          </cell>
          <cell r="CF173">
            <v>0</v>
          </cell>
          <cell r="CG173">
            <v>6</v>
          </cell>
          <cell r="CH173">
            <v>2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86.666666666666657</v>
          </cell>
        </row>
        <row r="174">
          <cell r="H174">
            <v>32054</v>
          </cell>
          <cell r="I174" t="str">
            <v>SAN JOSE DE SAMIRIA</v>
          </cell>
          <cell r="J174">
            <v>0</v>
          </cell>
          <cell r="K174">
            <v>0</v>
          </cell>
          <cell r="L174">
            <v>0</v>
          </cell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1</v>
          </cell>
          <cell r="AL174">
            <v>1.6666666666666667</v>
          </cell>
          <cell r="AM174">
            <v>60</v>
          </cell>
          <cell r="AN174">
            <v>0</v>
          </cell>
          <cell r="AO174">
            <v>0</v>
          </cell>
          <cell r="AP174">
            <v>0</v>
          </cell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1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1.6666666666666667</v>
          </cell>
        </row>
        <row r="175">
          <cell r="H175">
            <v>6728</v>
          </cell>
          <cell r="I175" t="str">
            <v>LEONCIO PRADO</v>
          </cell>
          <cell r="J175">
            <v>0</v>
          </cell>
          <cell r="K175">
            <v>3</v>
          </cell>
          <cell r="L175">
            <v>0</v>
          </cell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3</v>
          </cell>
          <cell r="W175">
            <v>79.333333333333329</v>
          </cell>
          <cell r="X175">
            <v>3.7815126050420171</v>
          </cell>
          <cell r="Y175">
            <v>1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72.666666666666671</v>
          </cell>
          <cell r="AM175">
            <v>1.3761467889908257</v>
          </cell>
          <cell r="AN175">
            <v>0</v>
          </cell>
          <cell r="AO175">
            <v>0</v>
          </cell>
          <cell r="AP175">
            <v>0</v>
          </cell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8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5.333333333333333</v>
          </cell>
          <cell r="CF175">
            <v>0</v>
          </cell>
          <cell r="CG175">
            <v>1</v>
          </cell>
          <cell r="CH175">
            <v>3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165.33333333333334</v>
          </cell>
        </row>
        <row r="176">
          <cell r="H176">
            <v>30800</v>
          </cell>
          <cell r="I176" t="str">
            <v>CENTRO DE SALUD MENTAL NAUTA</v>
          </cell>
          <cell r="J176">
            <v>0</v>
          </cell>
          <cell r="K176">
            <v>0</v>
          </cell>
          <cell r="L176">
            <v>0</v>
          </cell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4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2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6</v>
          </cell>
        </row>
        <row r="177">
          <cell r="H177">
            <v>25007</v>
          </cell>
          <cell r="I177" t="str">
            <v>ROCA FUERTE DE PARINARI</v>
          </cell>
          <cell r="J177">
            <v>0</v>
          </cell>
          <cell r="K177">
            <v>0</v>
          </cell>
          <cell r="L177">
            <v>0</v>
          </cell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1.3333333333333333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17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1.6666666666666667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0.33333333333333331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20.333333333333332</v>
          </cell>
        </row>
        <row r="178">
          <cell r="H178">
            <v>105</v>
          </cell>
          <cell r="I178" t="str">
            <v>VILLA TROMPETEROS</v>
          </cell>
          <cell r="J178">
            <v>9</v>
          </cell>
          <cell r="K178">
            <v>16</v>
          </cell>
          <cell r="L178">
            <v>0</v>
          </cell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>
            <v>78.333333333333329</v>
          </cell>
          <cell r="X178">
            <v>31.914893617021278</v>
          </cell>
          <cell r="Y178">
            <v>26</v>
          </cell>
          <cell r="Z178">
            <v>27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53</v>
          </cell>
          <cell r="AL178">
            <v>212</v>
          </cell>
          <cell r="AM178">
            <v>25</v>
          </cell>
          <cell r="AN178">
            <v>1</v>
          </cell>
          <cell r="AO178">
            <v>0</v>
          </cell>
          <cell r="AP178">
            <v>0</v>
          </cell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4.666666666666667</v>
          </cell>
          <cell r="BB178">
            <v>21.428571428571427</v>
          </cell>
          <cell r="BC178">
            <v>0</v>
          </cell>
          <cell r="BD178">
            <v>0</v>
          </cell>
          <cell r="BE178">
            <v>0</v>
          </cell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0.33333333333333331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0</v>
          </cell>
          <cell r="CE178">
            <v>11.333333333333334</v>
          </cell>
          <cell r="CF178">
            <v>0</v>
          </cell>
          <cell r="CG178">
            <v>36</v>
          </cell>
          <cell r="CH178">
            <v>43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306.66666666666663</v>
          </cell>
        </row>
        <row r="179">
          <cell r="H179">
            <v>7448</v>
          </cell>
          <cell r="I179" t="str">
            <v>BELEN DE TROMPETEROS</v>
          </cell>
          <cell r="J179">
            <v>0</v>
          </cell>
          <cell r="K179">
            <v>0</v>
          </cell>
          <cell r="L179">
            <v>0</v>
          </cell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7.333333333333333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8.6666666666666661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0.33333333333333331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16.333333333333332</v>
          </cell>
        </row>
        <row r="180">
          <cell r="H180">
            <v>7459</v>
          </cell>
          <cell r="I180" t="str">
            <v>PUCACURO DE TROMPETEROS</v>
          </cell>
          <cell r="J180">
            <v>5</v>
          </cell>
          <cell r="K180">
            <v>2</v>
          </cell>
          <cell r="L180">
            <v>1</v>
          </cell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8</v>
          </cell>
          <cell r="W180">
            <v>86</v>
          </cell>
          <cell r="X180">
            <v>9.3023255813953494</v>
          </cell>
          <cell r="Y180">
            <v>10</v>
          </cell>
          <cell r="Z180">
            <v>2</v>
          </cell>
          <cell r="AA180">
            <v>2</v>
          </cell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14</v>
          </cell>
          <cell r="AL180">
            <v>118.66666666666667</v>
          </cell>
          <cell r="AM180">
            <v>11.797752808988763</v>
          </cell>
          <cell r="AN180">
            <v>0</v>
          </cell>
          <cell r="AO180">
            <v>0</v>
          </cell>
          <cell r="AP180">
            <v>0</v>
          </cell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3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4</v>
          </cell>
          <cell r="CF180">
            <v>0</v>
          </cell>
          <cell r="CG180">
            <v>15</v>
          </cell>
          <cell r="CH180">
            <v>4</v>
          </cell>
          <cell r="CI180">
            <v>3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211.66666666666669</v>
          </cell>
        </row>
        <row r="181">
          <cell r="H181">
            <v>106</v>
          </cell>
          <cell r="I181" t="str">
            <v>PAMPA HERMOSA DE TROMPETEROS</v>
          </cell>
          <cell r="J181">
            <v>0</v>
          </cell>
          <cell r="K181">
            <v>0</v>
          </cell>
          <cell r="L181">
            <v>0</v>
          </cell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29.333333333333332</v>
          </cell>
          <cell r="X181">
            <v>0</v>
          </cell>
          <cell r="Y181">
            <v>0</v>
          </cell>
          <cell r="Z181">
            <v>2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2</v>
          </cell>
          <cell r="AL181">
            <v>56.666666666666664</v>
          </cell>
          <cell r="AM181">
            <v>3.5294117647058822</v>
          </cell>
          <cell r="AN181">
            <v>0</v>
          </cell>
          <cell r="AO181">
            <v>0</v>
          </cell>
          <cell r="AP181">
            <v>0</v>
          </cell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0.33333333333333331</v>
          </cell>
          <cell r="CF181">
            <v>0</v>
          </cell>
          <cell r="CG181">
            <v>0</v>
          </cell>
          <cell r="CH181">
            <v>2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87</v>
          </cell>
        </row>
        <row r="182">
          <cell r="H182">
            <v>107</v>
          </cell>
          <cell r="I182" t="str">
            <v>NUEVA JERUSALEN</v>
          </cell>
          <cell r="J182">
            <v>0</v>
          </cell>
          <cell r="K182">
            <v>0</v>
          </cell>
          <cell r="L182">
            <v>0</v>
          </cell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7.666666666666667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39.666666666666664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1.3333333333333333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48.666666666666664</v>
          </cell>
        </row>
        <row r="183">
          <cell r="H183">
            <v>108</v>
          </cell>
          <cell r="I183" t="str">
            <v>PROVIDENCIA</v>
          </cell>
          <cell r="J183">
            <v>0</v>
          </cell>
          <cell r="K183">
            <v>1</v>
          </cell>
          <cell r="L183">
            <v>0</v>
          </cell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</v>
          </cell>
          <cell r="W183">
            <v>13</v>
          </cell>
          <cell r="X183">
            <v>7.6923076923076925</v>
          </cell>
          <cell r="Y183">
            <v>0</v>
          </cell>
          <cell r="Z183">
            <v>2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2</v>
          </cell>
          <cell r="AL183">
            <v>13.666666666666666</v>
          </cell>
          <cell r="AM183">
            <v>14.634146341463417</v>
          </cell>
          <cell r="AN183">
            <v>0</v>
          </cell>
          <cell r="AO183">
            <v>0</v>
          </cell>
          <cell r="AP183">
            <v>0</v>
          </cell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0.66666666666666663</v>
          </cell>
          <cell r="CF183">
            <v>0</v>
          </cell>
          <cell r="CG183">
            <v>0</v>
          </cell>
          <cell r="CH183">
            <v>3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28.333333333333332</v>
          </cell>
        </row>
        <row r="184">
          <cell r="H184">
            <v>15291</v>
          </cell>
          <cell r="I184" t="str">
            <v>NUEVO PORVENIR</v>
          </cell>
          <cell r="J184">
            <v>13</v>
          </cell>
          <cell r="K184">
            <v>4</v>
          </cell>
          <cell r="L184">
            <v>0</v>
          </cell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17</v>
          </cell>
          <cell r="W184">
            <v>30.333333333333332</v>
          </cell>
          <cell r="X184">
            <v>56.043956043956044</v>
          </cell>
          <cell r="Y184">
            <v>9</v>
          </cell>
          <cell r="Z184">
            <v>3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12</v>
          </cell>
          <cell r="AL184">
            <v>24</v>
          </cell>
          <cell r="AM184">
            <v>50</v>
          </cell>
          <cell r="AN184">
            <v>0</v>
          </cell>
          <cell r="AO184">
            <v>0</v>
          </cell>
          <cell r="AP184">
            <v>0</v>
          </cell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0</v>
          </cell>
          <cell r="CF184">
            <v>0</v>
          </cell>
          <cell r="CG184">
            <v>22</v>
          </cell>
          <cell r="CH184">
            <v>7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55.333333333333329</v>
          </cell>
        </row>
        <row r="185">
          <cell r="H185">
            <v>18148</v>
          </cell>
          <cell r="I185" t="str">
            <v>SANTA ISABEL DE COPAL</v>
          </cell>
          <cell r="J185">
            <v>0</v>
          </cell>
          <cell r="K185">
            <v>0</v>
          </cell>
          <cell r="L185">
            <v>0</v>
          </cell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10.333333333333334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24.666666666666668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0</v>
          </cell>
          <cell r="CE185">
            <v>1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37</v>
          </cell>
        </row>
        <row r="186">
          <cell r="H186">
            <v>18666</v>
          </cell>
          <cell r="I186" t="str">
            <v>BOCA DEL COPA DEL RIO CORRIENTES</v>
          </cell>
          <cell r="J186">
            <v>0</v>
          </cell>
          <cell r="K186">
            <v>0</v>
          </cell>
          <cell r="L186">
            <v>0</v>
          </cell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11.333333333333334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4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15.333333333333334</v>
          </cell>
        </row>
        <row r="187">
          <cell r="H187">
            <v>18739</v>
          </cell>
          <cell r="I187" t="str">
            <v>NUEVO SAN MARTIN</v>
          </cell>
          <cell r="J187">
            <v>8</v>
          </cell>
          <cell r="K187">
            <v>2</v>
          </cell>
          <cell r="L187">
            <v>0</v>
          </cell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10</v>
          </cell>
          <cell r="W187">
            <v>19.333333333333332</v>
          </cell>
          <cell r="X187">
            <v>51.724137931034484</v>
          </cell>
          <cell r="Y187">
            <v>5</v>
          </cell>
          <cell r="Z187">
            <v>4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9</v>
          </cell>
          <cell r="AL187">
            <v>8</v>
          </cell>
          <cell r="AM187">
            <v>112.5</v>
          </cell>
          <cell r="AN187">
            <v>0</v>
          </cell>
          <cell r="AO187">
            <v>0</v>
          </cell>
          <cell r="AP187">
            <v>0</v>
          </cell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0.33333333333333331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0</v>
          </cell>
          <cell r="CE187">
            <v>0.66666666666666663</v>
          </cell>
          <cell r="CF187">
            <v>0</v>
          </cell>
          <cell r="CG187">
            <v>13</v>
          </cell>
          <cell r="CH187">
            <v>6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28.333333333333332</v>
          </cell>
        </row>
        <row r="188">
          <cell r="H188">
            <v>18740</v>
          </cell>
          <cell r="I188" t="str">
            <v>VALENCIA</v>
          </cell>
          <cell r="J188">
            <v>0</v>
          </cell>
          <cell r="K188">
            <v>0</v>
          </cell>
          <cell r="L188">
            <v>0</v>
          </cell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3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4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0.33333333333333331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7.333333333333333</v>
          </cell>
        </row>
        <row r="189">
          <cell r="H189">
            <v>18741</v>
          </cell>
          <cell r="I189" t="str">
            <v>JOSE OLAYA DEL RIO CORRIENTES</v>
          </cell>
          <cell r="J189">
            <v>0</v>
          </cell>
          <cell r="K189">
            <v>0</v>
          </cell>
          <cell r="L189">
            <v>0</v>
          </cell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8</v>
          </cell>
          <cell r="X189">
            <v>0</v>
          </cell>
          <cell r="Y189">
            <v>0</v>
          </cell>
          <cell r="Z189">
            <v>4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4</v>
          </cell>
          <cell r="AL189">
            <v>1.3333333333333333</v>
          </cell>
          <cell r="AM189">
            <v>300</v>
          </cell>
          <cell r="AN189">
            <v>0</v>
          </cell>
          <cell r="AO189">
            <v>0</v>
          </cell>
          <cell r="AP189">
            <v>0</v>
          </cell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0</v>
          </cell>
          <cell r="CE189">
            <v>0.33333333333333331</v>
          </cell>
          <cell r="CF189">
            <v>0</v>
          </cell>
          <cell r="CG189">
            <v>0</v>
          </cell>
          <cell r="CH189">
            <v>4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9.6666666666666679</v>
          </cell>
        </row>
        <row r="190">
          <cell r="H190">
            <v>25605</v>
          </cell>
          <cell r="I190" t="str">
            <v>SAN JOSE DE NUEVA ESPERANZA</v>
          </cell>
          <cell r="J190">
            <v>6</v>
          </cell>
          <cell r="K190">
            <v>0</v>
          </cell>
          <cell r="L190">
            <v>0</v>
          </cell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6</v>
          </cell>
          <cell r="W190">
            <v>6.666666666666667</v>
          </cell>
          <cell r="X190">
            <v>89.999999999999986</v>
          </cell>
          <cell r="Y190">
            <v>1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1</v>
          </cell>
          <cell r="AL190">
            <v>16</v>
          </cell>
          <cell r="AM190">
            <v>6.25</v>
          </cell>
          <cell r="AN190">
            <v>0</v>
          </cell>
          <cell r="AO190">
            <v>0</v>
          </cell>
          <cell r="AP190">
            <v>0</v>
          </cell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7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22.666666666666668</v>
          </cell>
        </row>
        <row r="191">
          <cell r="H191">
            <v>109</v>
          </cell>
          <cell r="I191" t="str">
            <v>MAYPUCO</v>
          </cell>
          <cell r="J191">
            <v>14</v>
          </cell>
          <cell r="K191">
            <v>13</v>
          </cell>
          <cell r="L191">
            <v>0</v>
          </cell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27</v>
          </cell>
          <cell r="W191">
            <v>71.333333333333329</v>
          </cell>
          <cell r="X191">
            <v>37.850467289719631</v>
          </cell>
          <cell r="Y191">
            <v>2</v>
          </cell>
          <cell r="Z191">
            <v>1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3</v>
          </cell>
          <cell r="AL191">
            <v>158.66666666666666</v>
          </cell>
          <cell r="AM191">
            <v>1.8907563025210086</v>
          </cell>
          <cell r="AN191">
            <v>0</v>
          </cell>
          <cell r="AO191">
            <v>0</v>
          </cell>
          <cell r="AP191">
            <v>0</v>
          </cell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2.3333333333333335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3</v>
          </cell>
          <cell r="CF191">
            <v>0</v>
          </cell>
          <cell r="CG191">
            <v>16</v>
          </cell>
          <cell r="CH191">
            <v>14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235.33333333333334</v>
          </cell>
        </row>
        <row r="192">
          <cell r="H192">
            <v>112</v>
          </cell>
          <cell r="I192" t="str">
            <v>REFORMA</v>
          </cell>
          <cell r="J192">
            <v>0</v>
          </cell>
          <cell r="K192">
            <v>11</v>
          </cell>
          <cell r="L192">
            <v>0</v>
          </cell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11</v>
          </cell>
          <cell r="W192">
            <v>0.66666666666666663</v>
          </cell>
          <cell r="X192">
            <v>1650</v>
          </cell>
          <cell r="Y192">
            <v>0</v>
          </cell>
          <cell r="Z192">
            <v>2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2</v>
          </cell>
          <cell r="AL192">
            <v>39.666666666666664</v>
          </cell>
          <cell r="AM192">
            <v>5.0420168067226889</v>
          </cell>
          <cell r="AN192">
            <v>0</v>
          </cell>
          <cell r="AO192">
            <v>0</v>
          </cell>
          <cell r="AP192">
            <v>0</v>
          </cell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0.33333333333333331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7</v>
          </cell>
          <cell r="BT192">
            <v>0</v>
          </cell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7</v>
          </cell>
          <cell r="CE192">
            <v>0.33333333333333331</v>
          </cell>
          <cell r="CF192">
            <v>2100</v>
          </cell>
          <cell r="CG192">
            <v>0</v>
          </cell>
          <cell r="CH192">
            <v>20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41</v>
          </cell>
        </row>
        <row r="193">
          <cell r="H193">
            <v>110</v>
          </cell>
          <cell r="I193" t="str">
            <v>NUEVA ESPERANZA de Urarinas</v>
          </cell>
          <cell r="J193">
            <v>0</v>
          </cell>
          <cell r="K193">
            <v>0</v>
          </cell>
          <cell r="L193">
            <v>0</v>
          </cell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0.66666666666666663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33.333333333333336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0.66666666666666663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34.666666666666664</v>
          </cell>
        </row>
        <row r="194">
          <cell r="H194">
            <v>111</v>
          </cell>
          <cell r="I194" t="str">
            <v>CONCORDIA</v>
          </cell>
          <cell r="J194">
            <v>1</v>
          </cell>
          <cell r="K194">
            <v>0</v>
          </cell>
          <cell r="L194">
            <v>0</v>
          </cell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44.333333333333336</v>
          </cell>
          <cell r="X194">
            <v>2.2556390977443606</v>
          </cell>
          <cell r="Y194">
            <v>28</v>
          </cell>
          <cell r="Z194">
            <v>34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62</v>
          </cell>
          <cell r="AL194">
            <v>256.66666666666669</v>
          </cell>
          <cell r="AM194">
            <v>24.155844155844154</v>
          </cell>
          <cell r="AN194">
            <v>0</v>
          </cell>
          <cell r="AO194">
            <v>0</v>
          </cell>
          <cell r="AP194">
            <v>0</v>
          </cell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4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3</v>
          </cell>
          <cell r="BS194">
            <v>0</v>
          </cell>
          <cell r="BT194">
            <v>0</v>
          </cell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3</v>
          </cell>
          <cell r="CE194">
            <v>2.3333333333333335</v>
          </cell>
          <cell r="CF194">
            <v>128.57142857142856</v>
          </cell>
          <cell r="CG194">
            <v>32</v>
          </cell>
          <cell r="CH194">
            <v>34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307.33333333333331</v>
          </cell>
        </row>
        <row r="195">
          <cell r="H195">
            <v>6924</v>
          </cell>
          <cell r="I195" t="str">
            <v>ANGORA</v>
          </cell>
          <cell r="J195">
            <v>0</v>
          </cell>
          <cell r="K195">
            <v>2</v>
          </cell>
          <cell r="L195">
            <v>0</v>
          </cell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2</v>
          </cell>
          <cell r="W195">
            <v>2</v>
          </cell>
          <cell r="X195">
            <v>100</v>
          </cell>
          <cell r="Y195">
            <v>0</v>
          </cell>
          <cell r="Z195">
            <v>4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4</v>
          </cell>
          <cell r="AL195">
            <v>5</v>
          </cell>
          <cell r="AM195">
            <v>80</v>
          </cell>
          <cell r="AN195">
            <v>0</v>
          </cell>
          <cell r="AO195">
            <v>0</v>
          </cell>
          <cell r="AP195">
            <v>0</v>
          </cell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0.66666666666666663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6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7.666666666666667</v>
          </cell>
        </row>
        <row r="196">
          <cell r="H196">
            <v>31794</v>
          </cell>
          <cell r="I196" t="str">
            <v>NUEVA ALIANZA</v>
          </cell>
          <cell r="J196">
            <v>0</v>
          </cell>
          <cell r="K196">
            <v>0</v>
          </cell>
          <cell r="L196">
            <v>0</v>
          </cell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17.666666666666668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25.333333333333332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1.6666666666666667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0.33333333333333331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45</v>
          </cell>
        </row>
        <row r="197">
          <cell r="H197">
            <v>288</v>
          </cell>
          <cell r="I197" t="str">
            <v>SAN JOSE DE SARAMURO</v>
          </cell>
          <cell r="J197">
            <v>3</v>
          </cell>
          <cell r="K197">
            <v>0</v>
          </cell>
          <cell r="L197">
            <v>0</v>
          </cell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3</v>
          </cell>
          <cell r="W197">
            <v>31</v>
          </cell>
          <cell r="X197">
            <v>9.67741935483871</v>
          </cell>
          <cell r="Y197">
            <v>4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4</v>
          </cell>
          <cell r="AL197">
            <v>168.66666666666666</v>
          </cell>
          <cell r="AM197">
            <v>2.3715415019762847</v>
          </cell>
          <cell r="AN197">
            <v>0</v>
          </cell>
          <cell r="AO197">
            <v>0</v>
          </cell>
          <cell r="AP197">
            <v>0</v>
          </cell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5.333333333333333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0.33333333333333331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23.333333333333332</v>
          </cell>
          <cell r="CF197">
            <v>0</v>
          </cell>
          <cell r="CG197">
            <v>7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228.66666666666669</v>
          </cell>
        </row>
        <row r="198">
          <cell r="H198">
            <v>31394</v>
          </cell>
          <cell r="I198" t="str">
            <v>PIJUAYAL DEL CHAMBIRA</v>
          </cell>
          <cell r="J198">
            <v>0</v>
          </cell>
          <cell r="K198">
            <v>0</v>
          </cell>
          <cell r="L198">
            <v>0</v>
          </cell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1.3333333333333333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1.3333333333333333</v>
          </cell>
        </row>
        <row r="199">
          <cell r="H199">
            <v>30842</v>
          </cell>
          <cell r="I199" t="str">
            <v>NUEVO PROGRESO DEL CHAMBIRA</v>
          </cell>
          <cell r="J199">
            <v>0</v>
          </cell>
          <cell r="K199">
            <v>1</v>
          </cell>
          <cell r="L199">
            <v>0</v>
          </cell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</v>
          </cell>
          <cell r="W199">
            <v>12.666666666666666</v>
          </cell>
          <cell r="X199">
            <v>7.8947368421052637</v>
          </cell>
          <cell r="Y199">
            <v>4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4</v>
          </cell>
          <cell r="AL199">
            <v>16.666666666666668</v>
          </cell>
          <cell r="AM199">
            <v>24</v>
          </cell>
          <cell r="AN199">
            <v>1</v>
          </cell>
          <cell r="AO199">
            <v>0</v>
          </cell>
          <cell r="AP199">
            <v>0</v>
          </cell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</v>
          </cell>
          <cell r="BA199">
            <v>1</v>
          </cell>
          <cell r="BB199">
            <v>100</v>
          </cell>
          <cell r="BC199">
            <v>0</v>
          </cell>
          <cell r="BD199">
            <v>0</v>
          </cell>
          <cell r="BE199">
            <v>0</v>
          </cell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1.3333333333333333</v>
          </cell>
          <cell r="CF199">
            <v>0</v>
          </cell>
          <cell r="CG199">
            <v>5</v>
          </cell>
          <cell r="CH199">
            <v>1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31.666666666666668</v>
          </cell>
        </row>
        <row r="200">
          <cell r="H200">
            <v>25574</v>
          </cell>
          <cell r="I200" t="str">
            <v>SARAMURILLO</v>
          </cell>
          <cell r="J200">
            <v>0</v>
          </cell>
          <cell r="K200">
            <v>0</v>
          </cell>
          <cell r="L200">
            <v>0</v>
          </cell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11.666666666666666</v>
          </cell>
          <cell r="X200">
            <v>0</v>
          </cell>
          <cell r="Y200">
            <v>6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6</v>
          </cell>
          <cell r="AL200">
            <v>34</v>
          </cell>
          <cell r="AM200">
            <v>17.647058823529413</v>
          </cell>
          <cell r="AN200">
            <v>0</v>
          </cell>
          <cell r="AO200">
            <v>0</v>
          </cell>
          <cell r="AP200">
            <v>0</v>
          </cell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0.66666666666666663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2</v>
          </cell>
          <cell r="BS200">
            <v>0</v>
          </cell>
          <cell r="BT200">
            <v>0</v>
          </cell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2</v>
          </cell>
          <cell r="CE200">
            <v>1.6666666666666667</v>
          </cell>
          <cell r="CF200">
            <v>120</v>
          </cell>
          <cell r="CG200">
            <v>8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47.999999999999993</v>
          </cell>
        </row>
        <row r="201">
          <cell r="H201">
            <v>101</v>
          </cell>
          <cell r="I201" t="str">
            <v>INTUTO</v>
          </cell>
          <cell r="J201">
            <v>1</v>
          </cell>
          <cell r="K201">
            <v>1</v>
          </cell>
          <cell r="L201">
            <v>0</v>
          </cell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2</v>
          </cell>
          <cell r="W201">
            <v>196.66666666666666</v>
          </cell>
          <cell r="X201">
            <v>1.0169491525423731</v>
          </cell>
          <cell r="Y201">
            <v>33</v>
          </cell>
          <cell r="Z201">
            <v>33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66</v>
          </cell>
          <cell r="AL201">
            <v>447.66666666666669</v>
          </cell>
          <cell r="AM201">
            <v>14.743112434847355</v>
          </cell>
          <cell r="AN201">
            <v>1</v>
          </cell>
          <cell r="AO201">
            <v>0</v>
          </cell>
          <cell r="AP201">
            <v>0</v>
          </cell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7</v>
          </cell>
          <cell r="BB201">
            <v>14.285714285714285</v>
          </cell>
          <cell r="BC201">
            <v>0</v>
          </cell>
          <cell r="BD201">
            <v>0</v>
          </cell>
          <cell r="BE201">
            <v>0</v>
          </cell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44.666666666666664</v>
          </cell>
          <cell r="CF201">
            <v>0</v>
          </cell>
          <cell r="CG201">
            <v>35</v>
          </cell>
          <cell r="CH201">
            <v>34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696</v>
          </cell>
        </row>
        <row r="202">
          <cell r="H202">
            <v>102</v>
          </cell>
          <cell r="I202" t="str">
            <v>LIBERTAD DEL TIGRE</v>
          </cell>
          <cell r="J202">
            <v>8</v>
          </cell>
          <cell r="K202">
            <v>13</v>
          </cell>
          <cell r="L202">
            <v>0</v>
          </cell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21</v>
          </cell>
          <cell r="W202">
            <v>48</v>
          </cell>
          <cell r="X202">
            <v>43.75</v>
          </cell>
          <cell r="Y202">
            <v>8</v>
          </cell>
          <cell r="Z202">
            <v>4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12</v>
          </cell>
          <cell r="AL202">
            <v>225.33333333333334</v>
          </cell>
          <cell r="AM202">
            <v>5.3254437869822482</v>
          </cell>
          <cell r="AN202">
            <v>0</v>
          </cell>
          <cell r="AO202">
            <v>0</v>
          </cell>
          <cell r="AP202">
            <v>0</v>
          </cell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3.6666666666666665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39</v>
          </cell>
          <cell r="CF202">
            <v>2.5641025641025639</v>
          </cell>
          <cell r="CG202">
            <v>16</v>
          </cell>
          <cell r="CH202">
            <v>18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316.00000000000006</v>
          </cell>
        </row>
        <row r="203">
          <cell r="H203">
            <v>104</v>
          </cell>
          <cell r="I203" t="str">
            <v>12 DE OCTUBRE</v>
          </cell>
          <cell r="J203">
            <v>0</v>
          </cell>
          <cell r="K203">
            <v>0</v>
          </cell>
          <cell r="L203">
            <v>9</v>
          </cell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9</v>
          </cell>
          <cell r="W203">
            <v>41.666666666666664</v>
          </cell>
          <cell r="X203">
            <v>21.6</v>
          </cell>
          <cell r="Y203">
            <v>0</v>
          </cell>
          <cell r="Z203">
            <v>4</v>
          </cell>
          <cell r="AA203">
            <v>19</v>
          </cell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23</v>
          </cell>
          <cell r="AL203">
            <v>111.66666666666667</v>
          </cell>
          <cell r="AM203">
            <v>20.597014925373134</v>
          </cell>
          <cell r="AN203">
            <v>0</v>
          </cell>
          <cell r="AO203">
            <v>0</v>
          </cell>
          <cell r="AP203">
            <v>0</v>
          </cell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1.6666666666666667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1</v>
          </cell>
          <cell r="BT203">
            <v>0</v>
          </cell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1</v>
          </cell>
          <cell r="CE203">
            <v>0.66666666666666663</v>
          </cell>
          <cell r="CF203">
            <v>150</v>
          </cell>
          <cell r="CG203">
            <v>0</v>
          </cell>
          <cell r="CH203">
            <v>5</v>
          </cell>
          <cell r="CI203">
            <v>28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155.66666666666666</v>
          </cell>
        </row>
        <row r="204">
          <cell r="H204">
            <v>103</v>
          </cell>
          <cell r="I204" t="str">
            <v>PAICHE PLAYA</v>
          </cell>
          <cell r="J204">
            <v>2</v>
          </cell>
          <cell r="K204">
            <v>0</v>
          </cell>
          <cell r="L204">
            <v>0</v>
          </cell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5.666666666666667</v>
          </cell>
          <cell r="X204">
            <v>35.294117647058819</v>
          </cell>
          <cell r="Y204">
            <v>0</v>
          </cell>
          <cell r="Z204">
            <v>0</v>
          </cell>
          <cell r="AA204">
            <v>3</v>
          </cell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3</v>
          </cell>
          <cell r="AL204">
            <v>18.666666666666668</v>
          </cell>
          <cell r="AM204">
            <v>16.071428571428569</v>
          </cell>
          <cell r="AN204">
            <v>0</v>
          </cell>
          <cell r="AO204">
            <v>0</v>
          </cell>
          <cell r="AP204">
            <v>0</v>
          </cell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0.33333333333333331</v>
          </cell>
          <cell r="CF204">
            <v>0</v>
          </cell>
          <cell r="CG204">
            <v>2</v>
          </cell>
          <cell r="CH204">
            <v>0</v>
          </cell>
          <cell r="CI204">
            <v>3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24.666666666666668</v>
          </cell>
        </row>
        <row r="205">
          <cell r="H205">
            <v>289</v>
          </cell>
          <cell r="I205" t="str">
            <v>PIURA</v>
          </cell>
          <cell r="J205">
            <v>8</v>
          </cell>
          <cell r="K205">
            <v>1</v>
          </cell>
          <cell r="L205">
            <v>0</v>
          </cell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9</v>
          </cell>
          <cell r="W205">
            <v>20.333333333333332</v>
          </cell>
          <cell r="X205">
            <v>44.262295081967217</v>
          </cell>
          <cell r="Y205">
            <v>3</v>
          </cell>
          <cell r="Z205">
            <v>5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8</v>
          </cell>
          <cell r="AL205">
            <v>89.666666666666671</v>
          </cell>
          <cell r="AM205">
            <v>8.921933085501859</v>
          </cell>
          <cell r="AN205">
            <v>0</v>
          </cell>
          <cell r="AO205">
            <v>0</v>
          </cell>
          <cell r="AP205">
            <v>0</v>
          </cell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2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7.666666666666667</v>
          </cell>
          <cell r="CF205">
            <v>0</v>
          </cell>
          <cell r="CG205">
            <v>11</v>
          </cell>
          <cell r="CH205">
            <v>6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119.66666666666667</v>
          </cell>
        </row>
        <row r="206">
          <cell r="H206">
            <v>31817</v>
          </cell>
          <cell r="I206" t="str">
            <v>HUACACHINA - RIO TIGRE</v>
          </cell>
          <cell r="J206">
            <v>1</v>
          </cell>
          <cell r="K206">
            <v>0</v>
          </cell>
          <cell r="L206">
            <v>0</v>
          </cell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</v>
          </cell>
          <cell r="W206">
            <v>9.3333333333333339</v>
          </cell>
          <cell r="X206">
            <v>10.714285714285714</v>
          </cell>
          <cell r="Y206">
            <v>2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2</v>
          </cell>
          <cell r="AL206">
            <v>85.333333333333329</v>
          </cell>
          <cell r="AM206">
            <v>2.34375</v>
          </cell>
          <cell r="AN206">
            <v>0</v>
          </cell>
          <cell r="AO206">
            <v>0</v>
          </cell>
          <cell r="AP206">
            <v>0</v>
          </cell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0.33333333333333331</v>
          </cell>
          <cell r="CF206">
            <v>0</v>
          </cell>
          <cell r="CG206">
            <v>3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95.999999999999986</v>
          </cell>
        </row>
        <row r="207">
          <cell r="H207">
            <v>14717</v>
          </cell>
          <cell r="I207" t="str">
            <v>SAN JUAN DE PAVAYACU</v>
          </cell>
          <cell r="J207">
            <v>4</v>
          </cell>
          <cell r="K207">
            <v>0</v>
          </cell>
          <cell r="L207">
            <v>0</v>
          </cell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4</v>
          </cell>
          <cell r="W207">
            <v>66.333333333333329</v>
          </cell>
          <cell r="X207">
            <v>6.0301507537688446</v>
          </cell>
          <cell r="Y207">
            <v>2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2</v>
          </cell>
          <cell r="AL207">
            <v>50.333333333333336</v>
          </cell>
          <cell r="AM207">
            <v>3.9735099337748339</v>
          </cell>
          <cell r="AN207">
            <v>0</v>
          </cell>
          <cell r="AO207">
            <v>0</v>
          </cell>
          <cell r="AP207">
            <v>0</v>
          </cell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0.33333333333333331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6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116.99999999999999</v>
          </cell>
        </row>
        <row r="208">
          <cell r="H208">
            <v>18573</v>
          </cell>
          <cell r="I208" t="str">
            <v>VISTA ALEGRE DE EL ALTO TIGRE</v>
          </cell>
          <cell r="J208">
            <v>11</v>
          </cell>
          <cell r="K208">
            <v>0</v>
          </cell>
          <cell r="L208">
            <v>0</v>
          </cell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11</v>
          </cell>
          <cell r="W208">
            <v>77</v>
          </cell>
          <cell r="X208">
            <v>14.285714285714285</v>
          </cell>
          <cell r="Y208">
            <v>22</v>
          </cell>
          <cell r="Z208">
            <v>0</v>
          </cell>
          <cell r="AA208">
            <v>6</v>
          </cell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28</v>
          </cell>
          <cell r="AL208">
            <v>84</v>
          </cell>
          <cell r="AM208">
            <v>33.333333333333329</v>
          </cell>
          <cell r="AN208">
            <v>3</v>
          </cell>
          <cell r="AO208">
            <v>0</v>
          </cell>
          <cell r="AP208">
            <v>0</v>
          </cell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3</v>
          </cell>
          <cell r="BA208">
            <v>0.33333333333333331</v>
          </cell>
          <cell r="BB208">
            <v>900</v>
          </cell>
          <cell r="BC208">
            <v>0</v>
          </cell>
          <cell r="BD208">
            <v>0</v>
          </cell>
          <cell r="BE208">
            <v>0</v>
          </cell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5.333333333333333</v>
          </cell>
          <cell r="CF208">
            <v>0</v>
          </cell>
          <cell r="CG208">
            <v>36</v>
          </cell>
          <cell r="CH208">
            <v>0</v>
          </cell>
          <cell r="CI208">
            <v>6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166.66666666666669</v>
          </cell>
        </row>
        <row r="209">
          <cell r="H209">
            <v>26116</v>
          </cell>
          <cell r="I209" t="str">
            <v>BELLAVISTA DEL RIO TIGRE</v>
          </cell>
          <cell r="J209">
            <v>2</v>
          </cell>
          <cell r="K209">
            <v>0</v>
          </cell>
          <cell r="L209">
            <v>0</v>
          </cell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2</v>
          </cell>
          <cell r="W209">
            <v>19.666666666666668</v>
          </cell>
          <cell r="X209">
            <v>10.169491525423728</v>
          </cell>
          <cell r="Y209">
            <v>4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4</v>
          </cell>
          <cell r="AL209">
            <v>63</v>
          </cell>
          <cell r="AM209">
            <v>6.3492063492063489</v>
          </cell>
          <cell r="AN209">
            <v>0</v>
          </cell>
          <cell r="AO209">
            <v>0</v>
          </cell>
          <cell r="AP209">
            <v>0</v>
          </cell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1.6666666666666667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2.3333333333333335</v>
          </cell>
          <cell r="CF209">
            <v>0</v>
          </cell>
          <cell r="CG209">
            <v>6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86.666666666666671</v>
          </cell>
        </row>
        <row r="210">
          <cell r="H210">
            <v>26631</v>
          </cell>
          <cell r="I210" t="str">
            <v>BELEN DE RIO TIGRE</v>
          </cell>
          <cell r="J210">
            <v>2</v>
          </cell>
          <cell r="K210">
            <v>0</v>
          </cell>
          <cell r="L210">
            <v>0</v>
          </cell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22.666666666666668</v>
          </cell>
          <cell r="X210">
            <v>8.8235294117647047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64.666666666666671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0</v>
          </cell>
          <cell r="CE210">
            <v>1.6666666666666667</v>
          </cell>
          <cell r="CF210">
            <v>0</v>
          </cell>
          <cell r="CG210">
            <v>2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90.000000000000014</v>
          </cell>
        </row>
        <row r="211">
          <cell r="H211">
            <v>26839</v>
          </cell>
          <cell r="I211" t="str">
            <v>MARSELLA</v>
          </cell>
          <cell r="J211">
            <v>1</v>
          </cell>
          <cell r="K211">
            <v>0</v>
          </cell>
          <cell r="L211">
            <v>0</v>
          </cell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15.666666666666666</v>
          </cell>
          <cell r="X211">
            <v>6.3829787234042561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18.333333333333332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2.6666666666666665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0</v>
          </cell>
          <cell r="CE211">
            <v>2</v>
          </cell>
          <cell r="CF211">
            <v>0</v>
          </cell>
          <cell r="CG211">
            <v>1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38.666666666666664</v>
          </cell>
        </row>
        <row r="212">
          <cell r="H212">
            <v>26060</v>
          </cell>
          <cell r="I212" t="str">
            <v>8 DE MAYO</v>
          </cell>
          <cell r="J212">
            <v>4</v>
          </cell>
          <cell r="K212">
            <v>4</v>
          </cell>
          <cell r="L212">
            <v>0</v>
          </cell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8</v>
          </cell>
          <cell r="W212">
            <v>234</v>
          </cell>
          <cell r="X212">
            <v>3.4188034188034191</v>
          </cell>
          <cell r="Y212">
            <v>34</v>
          </cell>
          <cell r="Z212">
            <v>20</v>
          </cell>
          <cell r="AA212">
            <v>7</v>
          </cell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61</v>
          </cell>
          <cell r="AL212">
            <v>363</v>
          </cell>
          <cell r="AM212">
            <v>16.804407713498623</v>
          </cell>
          <cell r="AN212">
            <v>0</v>
          </cell>
          <cell r="AO212">
            <v>0</v>
          </cell>
          <cell r="AP212">
            <v>0</v>
          </cell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11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0.33333333333333331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0</v>
          </cell>
          <cell r="CE212">
            <v>8.6666666666666661</v>
          </cell>
          <cell r="CF212">
            <v>0</v>
          </cell>
          <cell r="CG212">
            <v>38</v>
          </cell>
          <cell r="CH212">
            <v>24</v>
          </cell>
          <cell r="CI212">
            <v>7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617</v>
          </cell>
        </row>
        <row r="213">
          <cell r="H213">
            <v>163</v>
          </cell>
          <cell r="I213" t="str">
            <v>SANTA ROSA CHIA TIPISHCA</v>
          </cell>
          <cell r="J213">
            <v>20</v>
          </cell>
          <cell r="K213">
            <v>10</v>
          </cell>
          <cell r="L213">
            <v>2</v>
          </cell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32</v>
          </cell>
          <cell r="W213">
            <v>157.33333333333334</v>
          </cell>
          <cell r="X213">
            <v>20.338983050847457</v>
          </cell>
          <cell r="Y213">
            <v>16</v>
          </cell>
          <cell r="Z213">
            <v>17</v>
          </cell>
          <cell r="AA213">
            <v>3</v>
          </cell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36</v>
          </cell>
          <cell r="AL213">
            <v>98.666666666666671</v>
          </cell>
          <cell r="AM213">
            <v>36.486486486486484</v>
          </cell>
          <cell r="AN213">
            <v>1</v>
          </cell>
          <cell r="AO213">
            <v>0</v>
          </cell>
          <cell r="AP213">
            <v>0</v>
          </cell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4.333333333333333</v>
          </cell>
          <cell r="BB213">
            <v>23.076923076923077</v>
          </cell>
          <cell r="BC213">
            <v>0</v>
          </cell>
          <cell r="BD213">
            <v>0</v>
          </cell>
          <cell r="BE213">
            <v>0</v>
          </cell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0</v>
          </cell>
          <cell r="CE213">
            <v>0.33333333333333331</v>
          </cell>
          <cell r="CF213">
            <v>0</v>
          </cell>
          <cell r="CG213">
            <v>37</v>
          </cell>
          <cell r="CH213">
            <v>27</v>
          </cell>
          <cell r="CI213">
            <v>5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260.66666666666663</v>
          </cell>
        </row>
        <row r="214">
          <cell r="H214">
            <v>164</v>
          </cell>
          <cell r="I214" t="str">
            <v>CANAAN</v>
          </cell>
          <cell r="J214">
            <v>7</v>
          </cell>
          <cell r="K214">
            <v>6</v>
          </cell>
          <cell r="L214">
            <v>1</v>
          </cell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14</v>
          </cell>
          <cell r="W214">
            <v>32</v>
          </cell>
          <cell r="X214">
            <v>43.75</v>
          </cell>
          <cell r="Y214">
            <v>19</v>
          </cell>
          <cell r="Z214">
            <v>5</v>
          </cell>
          <cell r="AA214">
            <v>2</v>
          </cell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26</v>
          </cell>
          <cell r="AL214">
            <v>101.66666666666667</v>
          </cell>
          <cell r="AM214">
            <v>25.573770491803277</v>
          </cell>
          <cell r="AN214">
            <v>0</v>
          </cell>
          <cell r="AO214">
            <v>0</v>
          </cell>
          <cell r="AP214">
            <v>0</v>
          </cell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0.33333333333333331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0</v>
          </cell>
          <cell r="CE214">
            <v>2</v>
          </cell>
          <cell r="CF214">
            <v>0</v>
          </cell>
          <cell r="CG214">
            <v>26</v>
          </cell>
          <cell r="CH214">
            <v>11</v>
          </cell>
          <cell r="CI214">
            <v>3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136.00000000000003</v>
          </cell>
        </row>
        <row r="215">
          <cell r="H215">
            <v>165</v>
          </cell>
          <cell r="I215" t="str">
            <v>PROGRESO de Contamana</v>
          </cell>
          <cell r="J215">
            <v>0</v>
          </cell>
          <cell r="K215">
            <v>0</v>
          </cell>
          <cell r="L215">
            <v>0</v>
          </cell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10.333333333333334</v>
          </cell>
          <cell r="X215">
            <v>0</v>
          </cell>
          <cell r="Y215">
            <v>3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3</v>
          </cell>
          <cell r="AL215">
            <v>30.666666666666668</v>
          </cell>
          <cell r="AM215">
            <v>9.7826086956521721</v>
          </cell>
          <cell r="AN215">
            <v>0</v>
          </cell>
          <cell r="AO215">
            <v>0</v>
          </cell>
          <cell r="AP215">
            <v>0</v>
          </cell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0</v>
          </cell>
          <cell r="CF215">
            <v>0</v>
          </cell>
          <cell r="CG215">
            <v>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41</v>
          </cell>
        </row>
        <row r="216">
          <cell r="H216">
            <v>166</v>
          </cell>
          <cell r="I216" t="str">
            <v>HOLANDA</v>
          </cell>
          <cell r="J216">
            <v>2</v>
          </cell>
          <cell r="K216">
            <v>5</v>
          </cell>
          <cell r="L216">
            <v>0</v>
          </cell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7</v>
          </cell>
          <cell r="W216">
            <v>85</v>
          </cell>
          <cell r="X216">
            <v>8.235294117647058</v>
          </cell>
          <cell r="Y216">
            <v>0</v>
          </cell>
          <cell r="Z216">
            <v>2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2</v>
          </cell>
          <cell r="AL216">
            <v>36.666666666666664</v>
          </cell>
          <cell r="AM216">
            <v>5.454545454545455</v>
          </cell>
          <cell r="AN216">
            <v>0</v>
          </cell>
          <cell r="AO216">
            <v>2</v>
          </cell>
          <cell r="AP216">
            <v>0</v>
          </cell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2</v>
          </cell>
          <cell r="BA216">
            <v>26.333333333333332</v>
          </cell>
          <cell r="BB216">
            <v>7.59493670886076</v>
          </cell>
          <cell r="BC216">
            <v>0</v>
          </cell>
          <cell r="BD216">
            <v>0</v>
          </cell>
          <cell r="BE216">
            <v>0</v>
          </cell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2</v>
          </cell>
          <cell r="CH216">
            <v>9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148</v>
          </cell>
        </row>
        <row r="217">
          <cell r="H217">
            <v>167</v>
          </cell>
          <cell r="I217" t="str">
            <v>TUMBES</v>
          </cell>
          <cell r="J217">
            <v>0</v>
          </cell>
          <cell r="K217">
            <v>0</v>
          </cell>
          <cell r="L217">
            <v>0</v>
          </cell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20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29.666666666666668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50.000000000000007</v>
          </cell>
        </row>
        <row r="218">
          <cell r="H218">
            <v>294</v>
          </cell>
          <cell r="I218" t="str">
            <v>SAN PABLO DE SINUYA</v>
          </cell>
          <cell r="J218">
            <v>0</v>
          </cell>
          <cell r="K218">
            <v>0</v>
          </cell>
          <cell r="L218">
            <v>0</v>
          </cell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0.33333333333333331</v>
          </cell>
        </row>
        <row r="219">
          <cell r="H219">
            <v>31810</v>
          </cell>
          <cell r="I219" t="str">
            <v>CENTRO DE SALUD MENTAL COMUNITARIO - CONTAMANA</v>
          </cell>
          <cell r="J219">
            <v>0</v>
          </cell>
          <cell r="K219">
            <v>0</v>
          </cell>
          <cell r="L219">
            <v>0</v>
          </cell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4.666666666666667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6.666666666666667</v>
          </cell>
        </row>
        <row r="220">
          <cell r="H220">
            <v>295</v>
          </cell>
          <cell r="I220" t="str">
            <v>SANTA ROSA DEL PISQUI</v>
          </cell>
          <cell r="J220">
            <v>0</v>
          </cell>
          <cell r="K220">
            <v>0</v>
          </cell>
          <cell r="L220">
            <v>0</v>
          </cell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24.333333333333332</v>
          </cell>
          <cell r="X220">
            <v>0</v>
          </cell>
          <cell r="Y220">
            <v>2</v>
          </cell>
          <cell r="Z220">
            <v>1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3</v>
          </cell>
          <cell r="AL220">
            <v>23</v>
          </cell>
          <cell r="AM220">
            <v>13.043478260869565</v>
          </cell>
          <cell r="AN220">
            <v>0</v>
          </cell>
          <cell r="AO220">
            <v>0</v>
          </cell>
          <cell r="AP220">
            <v>0</v>
          </cell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0.66666666666666663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1.6666666666666667</v>
          </cell>
          <cell r="CF220">
            <v>0</v>
          </cell>
          <cell r="CG220">
            <v>2</v>
          </cell>
          <cell r="CH220">
            <v>1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49.666666666666657</v>
          </cell>
        </row>
        <row r="221">
          <cell r="H221">
            <v>31703</v>
          </cell>
          <cell r="I221" t="str">
            <v>CANAAN DE TIPISHCA</v>
          </cell>
          <cell r="J221">
            <v>4</v>
          </cell>
          <cell r="K221">
            <v>6</v>
          </cell>
          <cell r="L221">
            <v>0</v>
          </cell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10</v>
          </cell>
          <cell r="W221">
            <v>45.333333333333336</v>
          </cell>
          <cell r="X221">
            <v>22.058823529411764</v>
          </cell>
          <cell r="Y221">
            <v>2</v>
          </cell>
          <cell r="Z221">
            <v>5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7</v>
          </cell>
          <cell r="AL221">
            <v>45</v>
          </cell>
          <cell r="AM221">
            <v>15.555555555555555</v>
          </cell>
          <cell r="AN221">
            <v>1</v>
          </cell>
          <cell r="AO221">
            <v>0</v>
          </cell>
          <cell r="AP221">
            <v>0</v>
          </cell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2.3333333333333335</v>
          </cell>
          <cell r="BB221">
            <v>42.857142857142854</v>
          </cell>
          <cell r="BC221">
            <v>0</v>
          </cell>
          <cell r="BD221">
            <v>0</v>
          </cell>
          <cell r="BE221">
            <v>0</v>
          </cell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7</v>
          </cell>
          <cell r="CH221">
            <v>11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92.666666666666671</v>
          </cell>
        </row>
        <row r="222">
          <cell r="H222">
            <v>6763</v>
          </cell>
          <cell r="I222" t="str">
            <v>NUEVO OLAYA</v>
          </cell>
          <cell r="J222">
            <v>6</v>
          </cell>
          <cell r="K222">
            <v>5</v>
          </cell>
          <cell r="L222">
            <v>0</v>
          </cell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11</v>
          </cell>
          <cell r="W222">
            <v>62.333333333333336</v>
          </cell>
          <cell r="X222">
            <v>17.647058823529409</v>
          </cell>
          <cell r="Y222">
            <v>4</v>
          </cell>
          <cell r="Z222">
            <v>6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10</v>
          </cell>
          <cell r="AL222">
            <v>56.666666666666664</v>
          </cell>
          <cell r="AM222">
            <v>17.647058823529413</v>
          </cell>
          <cell r="AN222">
            <v>0</v>
          </cell>
          <cell r="AO222">
            <v>0</v>
          </cell>
          <cell r="AP222">
            <v>0</v>
          </cell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1.6666666666666667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10</v>
          </cell>
          <cell r="CH222">
            <v>11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120.66666666666667</v>
          </cell>
        </row>
        <row r="223">
          <cell r="H223">
            <v>168</v>
          </cell>
          <cell r="I223" t="str">
            <v>NUEVO EDEN</v>
          </cell>
          <cell r="J223">
            <v>2</v>
          </cell>
          <cell r="K223">
            <v>1</v>
          </cell>
          <cell r="L223">
            <v>0</v>
          </cell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77</v>
          </cell>
          <cell r="X223">
            <v>3.8961038961038961</v>
          </cell>
          <cell r="Y223">
            <v>10</v>
          </cell>
          <cell r="Z223">
            <v>15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25</v>
          </cell>
          <cell r="AL223">
            <v>50.333333333333336</v>
          </cell>
          <cell r="AM223">
            <v>49.668874172185426</v>
          </cell>
          <cell r="AN223">
            <v>0</v>
          </cell>
          <cell r="AO223">
            <v>0</v>
          </cell>
          <cell r="AP223">
            <v>0</v>
          </cell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0.66666666666666663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0</v>
          </cell>
          <cell r="CE223">
            <v>4</v>
          </cell>
          <cell r="CF223">
            <v>0</v>
          </cell>
          <cell r="CG223">
            <v>12</v>
          </cell>
          <cell r="CH223">
            <v>16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133</v>
          </cell>
        </row>
        <row r="224">
          <cell r="H224">
            <v>169</v>
          </cell>
          <cell r="I224" t="str">
            <v>CHARASMANA</v>
          </cell>
          <cell r="J224">
            <v>0</v>
          </cell>
          <cell r="K224">
            <v>1</v>
          </cell>
          <cell r="L224">
            <v>0</v>
          </cell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168</v>
          </cell>
          <cell r="X224">
            <v>0.59523809523809523</v>
          </cell>
          <cell r="Y224">
            <v>9</v>
          </cell>
          <cell r="Z224">
            <v>5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14</v>
          </cell>
          <cell r="AL224">
            <v>32.666666666666664</v>
          </cell>
          <cell r="AM224">
            <v>42.857142857142861</v>
          </cell>
          <cell r="AN224">
            <v>0</v>
          </cell>
          <cell r="AO224">
            <v>0</v>
          </cell>
          <cell r="AP224">
            <v>0</v>
          </cell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0.33333333333333331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5.666666666666667</v>
          </cell>
          <cell r="CF224">
            <v>0</v>
          </cell>
          <cell r="CG224">
            <v>9</v>
          </cell>
          <cell r="CH224">
            <v>6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206.66666666666666</v>
          </cell>
        </row>
        <row r="225">
          <cell r="H225">
            <v>26489</v>
          </cell>
          <cell r="I225" t="str">
            <v>MANCO CAPAC</v>
          </cell>
          <cell r="J225">
            <v>5</v>
          </cell>
          <cell r="K225">
            <v>0</v>
          </cell>
          <cell r="L225">
            <v>0</v>
          </cell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5</v>
          </cell>
          <cell r="W225">
            <v>43.333333333333336</v>
          </cell>
          <cell r="X225">
            <v>11.538461538461538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39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0.66666666666666663</v>
          </cell>
          <cell r="CF225">
            <v>0</v>
          </cell>
          <cell r="CG225">
            <v>5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83.000000000000014</v>
          </cell>
        </row>
        <row r="226">
          <cell r="H226">
            <v>26490</v>
          </cell>
          <cell r="I226" t="str">
            <v>SHETEVO</v>
          </cell>
          <cell r="J226">
            <v>0</v>
          </cell>
          <cell r="K226">
            <v>1</v>
          </cell>
          <cell r="L226">
            <v>0</v>
          </cell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1.6666666666666667</v>
          </cell>
          <cell r="X226">
            <v>60</v>
          </cell>
          <cell r="Y226">
            <v>12</v>
          </cell>
          <cell r="Z226">
            <v>2</v>
          </cell>
          <cell r="AA226">
            <v>2</v>
          </cell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16</v>
          </cell>
          <cell r="AL226">
            <v>106.66666666666667</v>
          </cell>
          <cell r="AM226">
            <v>15</v>
          </cell>
          <cell r="AN226">
            <v>0</v>
          </cell>
          <cell r="AO226">
            <v>0</v>
          </cell>
          <cell r="AP226">
            <v>0</v>
          </cell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0.66666666666666663</v>
          </cell>
          <cell r="CF226">
            <v>0</v>
          </cell>
          <cell r="CG226">
            <v>12</v>
          </cell>
          <cell r="CH226">
            <v>3</v>
          </cell>
          <cell r="CI226">
            <v>2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109.00000000000001</v>
          </cell>
        </row>
        <row r="227">
          <cell r="H227">
            <v>31356</v>
          </cell>
          <cell r="I227" t="str">
            <v>NUEVO SUCRE</v>
          </cell>
          <cell r="J227">
            <v>10</v>
          </cell>
          <cell r="K227">
            <v>14</v>
          </cell>
          <cell r="L227">
            <v>0</v>
          </cell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24</v>
          </cell>
          <cell r="W227">
            <v>60.333333333333336</v>
          </cell>
          <cell r="X227">
            <v>39.77900552486188</v>
          </cell>
          <cell r="Y227">
            <v>0</v>
          </cell>
          <cell r="Z227">
            <v>4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4</v>
          </cell>
          <cell r="AL227">
            <v>9.3333333333333339</v>
          </cell>
          <cell r="AM227">
            <v>42.857142857142854</v>
          </cell>
          <cell r="AN227">
            <v>0</v>
          </cell>
          <cell r="AO227">
            <v>0</v>
          </cell>
          <cell r="AP227">
            <v>0</v>
          </cell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0.33333333333333331</v>
          </cell>
          <cell r="CF227">
            <v>0</v>
          </cell>
          <cell r="CG227">
            <v>10</v>
          </cell>
          <cell r="CH227">
            <v>18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70</v>
          </cell>
        </row>
        <row r="228">
          <cell r="H228">
            <v>26486</v>
          </cell>
          <cell r="I228" t="str">
            <v>LIBERTADOR</v>
          </cell>
          <cell r="J228">
            <v>4</v>
          </cell>
          <cell r="K228">
            <v>1</v>
          </cell>
          <cell r="L228">
            <v>0</v>
          </cell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5</v>
          </cell>
          <cell r="W228">
            <v>58.333333333333336</v>
          </cell>
          <cell r="X228">
            <v>8.5714285714285712</v>
          </cell>
          <cell r="Y228">
            <v>4</v>
          </cell>
          <cell r="Z228">
            <v>3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7</v>
          </cell>
          <cell r="AL228">
            <v>41.666666666666664</v>
          </cell>
          <cell r="AM228">
            <v>16.8</v>
          </cell>
          <cell r="AN228">
            <v>0</v>
          </cell>
          <cell r="AO228">
            <v>0</v>
          </cell>
          <cell r="AP228">
            <v>0</v>
          </cell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2.6666666666666665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8</v>
          </cell>
          <cell r="CH228">
            <v>4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102.66666666666667</v>
          </cell>
        </row>
        <row r="229">
          <cell r="H229">
            <v>26487</v>
          </cell>
          <cell r="I229" t="str">
            <v>SAN FRANCISCO DE ROMPEO</v>
          </cell>
          <cell r="J229">
            <v>7</v>
          </cell>
          <cell r="K229">
            <v>7</v>
          </cell>
          <cell r="L229">
            <v>0</v>
          </cell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14</v>
          </cell>
          <cell r="W229">
            <v>77.666666666666671</v>
          </cell>
          <cell r="X229">
            <v>18.02575107296137</v>
          </cell>
          <cell r="Y229">
            <v>4</v>
          </cell>
          <cell r="Z229">
            <v>6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10</v>
          </cell>
          <cell r="AL229">
            <v>36.333333333333336</v>
          </cell>
          <cell r="AM229">
            <v>27.52293577981651</v>
          </cell>
          <cell r="AN229">
            <v>0</v>
          </cell>
          <cell r="AO229">
            <v>1</v>
          </cell>
          <cell r="AP229">
            <v>0</v>
          </cell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</v>
          </cell>
          <cell r="BA229">
            <v>6.333333333333333</v>
          </cell>
          <cell r="BB229">
            <v>15.789473684210527</v>
          </cell>
          <cell r="BC229">
            <v>0</v>
          </cell>
          <cell r="BD229">
            <v>0</v>
          </cell>
          <cell r="BE229">
            <v>0</v>
          </cell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1</v>
          </cell>
          <cell r="BT229">
            <v>0</v>
          </cell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1</v>
          </cell>
          <cell r="CE229">
            <v>2</v>
          </cell>
          <cell r="CF229">
            <v>50</v>
          </cell>
          <cell r="CG229">
            <v>11</v>
          </cell>
          <cell r="CH229">
            <v>15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122.33333333333333</v>
          </cell>
        </row>
        <row r="230">
          <cell r="H230">
            <v>31146</v>
          </cell>
          <cell r="I230" t="str">
            <v>PUESTO DE SALUD DEL CENTRO POBLADO SAN CARLOS</v>
          </cell>
          <cell r="J230">
            <v>0</v>
          </cell>
          <cell r="K230">
            <v>0</v>
          </cell>
          <cell r="L230">
            <v>0</v>
          </cell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12.666666666666666</v>
          </cell>
          <cell r="X230">
            <v>0</v>
          </cell>
          <cell r="Y230">
            <v>3</v>
          </cell>
          <cell r="Z230">
            <v>3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6</v>
          </cell>
          <cell r="AL230">
            <v>39</v>
          </cell>
          <cell r="AM230">
            <v>15.384615384615385</v>
          </cell>
          <cell r="AN230">
            <v>1</v>
          </cell>
          <cell r="AO230">
            <v>0</v>
          </cell>
          <cell r="AP230">
            <v>0</v>
          </cell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4</v>
          </cell>
          <cell r="CH230">
            <v>3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51.666666666666664</v>
          </cell>
        </row>
        <row r="231">
          <cell r="H231">
            <v>26496</v>
          </cell>
          <cell r="I231" t="str">
            <v>VENCEDOR</v>
          </cell>
          <cell r="J231">
            <v>3</v>
          </cell>
          <cell r="K231">
            <v>2</v>
          </cell>
          <cell r="L231">
            <v>0</v>
          </cell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5</v>
          </cell>
          <cell r="W231">
            <v>35.666666666666664</v>
          </cell>
          <cell r="X231">
            <v>14.018691588785048</v>
          </cell>
          <cell r="Y231">
            <v>2</v>
          </cell>
          <cell r="Z231">
            <v>5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7</v>
          </cell>
          <cell r="AL231">
            <v>3.3333333333333335</v>
          </cell>
          <cell r="AM231">
            <v>210</v>
          </cell>
          <cell r="AN231">
            <v>0</v>
          </cell>
          <cell r="AO231">
            <v>0</v>
          </cell>
          <cell r="AP231">
            <v>0</v>
          </cell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1</v>
          </cell>
          <cell r="BS231">
            <v>0</v>
          </cell>
          <cell r="BT231">
            <v>0</v>
          </cell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1</v>
          </cell>
          <cell r="CE231">
            <v>0</v>
          </cell>
          <cell r="CF231">
            <v>0</v>
          </cell>
          <cell r="CG231">
            <v>6</v>
          </cell>
          <cell r="CH231">
            <v>7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39</v>
          </cell>
        </row>
        <row r="232">
          <cell r="H232">
            <v>176</v>
          </cell>
          <cell r="I232" t="str">
            <v>PAMPA HERMOZA de Pampa Hermoza</v>
          </cell>
          <cell r="J232">
            <v>1</v>
          </cell>
          <cell r="K232">
            <v>7</v>
          </cell>
          <cell r="L232">
            <v>1</v>
          </cell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9</v>
          </cell>
          <cell r="W232">
            <v>85.666666666666671</v>
          </cell>
          <cell r="X232">
            <v>10.505836575875485</v>
          </cell>
          <cell r="Y232">
            <v>5</v>
          </cell>
          <cell r="Z232">
            <v>4</v>
          </cell>
          <cell r="AA232">
            <v>4</v>
          </cell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13</v>
          </cell>
          <cell r="AL232">
            <v>215</v>
          </cell>
          <cell r="AM232">
            <v>6.0465116279069768</v>
          </cell>
          <cell r="AN232">
            <v>1</v>
          </cell>
          <cell r="AO232">
            <v>1</v>
          </cell>
          <cell r="AP232">
            <v>0</v>
          </cell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2</v>
          </cell>
          <cell r="BA232">
            <v>3.6666666666666665</v>
          </cell>
          <cell r="BB232">
            <v>54.545454545454554</v>
          </cell>
          <cell r="BC232">
            <v>0</v>
          </cell>
          <cell r="BD232">
            <v>0</v>
          </cell>
          <cell r="BE232">
            <v>0</v>
          </cell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0.33333333333333331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3.3333333333333335</v>
          </cell>
          <cell r="CF232">
            <v>0</v>
          </cell>
          <cell r="CG232">
            <v>7</v>
          </cell>
          <cell r="CH232">
            <v>12</v>
          </cell>
          <cell r="CI232">
            <v>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308</v>
          </cell>
        </row>
        <row r="233">
          <cell r="H233">
            <v>31156</v>
          </cell>
          <cell r="I233" t="str">
            <v>PACASHANAYA</v>
          </cell>
          <cell r="J233">
            <v>1</v>
          </cell>
          <cell r="K233">
            <v>1</v>
          </cell>
          <cell r="L233">
            <v>0</v>
          </cell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9.3333333333333339</v>
          </cell>
          <cell r="X233">
            <v>21.428571428571427</v>
          </cell>
          <cell r="Y233">
            <v>1</v>
          </cell>
          <cell r="Z233">
            <v>3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4</v>
          </cell>
          <cell r="AL233">
            <v>14.333333333333334</v>
          </cell>
          <cell r="AM233">
            <v>27.906976744186046</v>
          </cell>
          <cell r="AN233">
            <v>1</v>
          </cell>
          <cell r="AO233">
            <v>1</v>
          </cell>
          <cell r="AP233">
            <v>0</v>
          </cell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2</v>
          </cell>
          <cell r="BB233">
            <v>100</v>
          </cell>
          <cell r="BC233">
            <v>0</v>
          </cell>
          <cell r="BD233">
            <v>0</v>
          </cell>
          <cell r="BE233">
            <v>0</v>
          </cell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0</v>
          </cell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1</v>
          </cell>
          <cell r="CE233">
            <v>2.3333333333333335</v>
          </cell>
          <cell r="CF233">
            <v>42.857142857142854</v>
          </cell>
          <cell r="CG233">
            <v>3</v>
          </cell>
          <cell r="CH233">
            <v>6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28</v>
          </cell>
        </row>
        <row r="234">
          <cell r="H234">
            <v>185</v>
          </cell>
          <cell r="I234" t="str">
            <v>ORELLANA</v>
          </cell>
          <cell r="J234">
            <v>10</v>
          </cell>
          <cell r="K234">
            <v>8</v>
          </cell>
          <cell r="L234">
            <v>0</v>
          </cell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18</v>
          </cell>
          <cell r="W234">
            <v>244.33333333333334</v>
          </cell>
          <cell r="X234">
            <v>7.3669849931787175</v>
          </cell>
          <cell r="Y234">
            <v>24</v>
          </cell>
          <cell r="Z234">
            <v>34</v>
          </cell>
          <cell r="AA234">
            <v>13</v>
          </cell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71</v>
          </cell>
          <cell r="AL234">
            <v>609.66666666666663</v>
          </cell>
          <cell r="AM234">
            <v>11.645708037178787</v>
          </cell>
          <cell r="AN234">
            <v>0</v>
          </cell>
          <cell r="AO234">
            <v>0</v>
          </cell>
          <cell r="AP234">
            <v>0</v>
          </cell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3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1.6666666666666667</v>
          </cell>
          <cell r="BQ234">
            <v>0</v>
          </cell>
          <cell r="BR234">
            <v>2</v>
          </cell>
          <cell r="BS234">
            <v>0</v>
          </cell>
          <cell r="BT234">
            <v>1</v>
          </cell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3</v>
          </cell>
          <cell r="CE234">
            <v>109.66666666666667</v>
          </cell>
          <cell r="CF234">
            <v>2.735562310030395</v>
          </cell>
          <cell r="CG234">
            <v>36</v>
          </cell>
          <cell r="CH234">
            <v>42</v>
          </cell>
          <cell r="CI234">
            <v>14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968.33333333333326</v>
          </cell>
        </row>
        <row r="235">
          <cell r="H235">
            <v>26297</v>
          </cell>
          <cell r="I235" t="str">
            <v>BELAUNDE TERRY</v>
          </cell>
          <cell r="J235">
            <v>0</v>
          </cell>
          <cell r="K235">
            <v>0</v>
          </cell>
          <cell r="L235">
            <v>0</v>
          </cell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13.333333333333334</v>
          </cell>
          <cell r="X235">
            <v>0</v>
          </cell>
          <cell r="Y235">
            <v>1</v>
          </cell>
          <cell r="Z235">
            <v>3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4</v>
          </cell>
          <cell r="AL235">
            <v>41.666666666666664</v>
          </cell>
          <cell r="AM235">
            <v>9.6</v>
          </cell>
          <cell r="AN235">
            <v>1</v>
          </cell>
          <cell r="AO235">
            <v>0</v>
          </cell>
          <cell r="AP235">
            <v>0</v>
          </cell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1</v>
          </cell>
          <cell r="BA235">
            <v>0.33333333333333331</v>
          </cell>
          <cell r="BB235">
            <v>300</v>
          </cell>
          <cell r="BC235">
            <v>0</v>
          </cell>
          <cell r="BD235">
            <v>0</v>
          </cell>
          <cell r="BE235">
            <v>0</v>
          </cell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0</v>
          </cell>
          <cell r="CE235">
            <v>0</v>
          </cell>
          <cell r="CF235">
            <v>0</v>
          </cell>
          <cell r="CG235">
            <v>2</v>
          </cell>
          <cell r="CH235">
            <v>3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55.333333333333336</v>
          </cell>
        </row>
        <row r="236">
          <cell r="H236">
            <v>298</v>
          </cell>
          <cell r="I236" t="str">
            <v>ALTO PERILLO</v>
          </cell>
          <cell r="J236">
            <v>0</v>
          </cell>
          <cell r="K236">
            <v>1</v>
          </cell>
          <cell r="L236">
            <v>0</v>
          </cell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1</v>
          </cell>
          <cell r="W236">
            <v>5.666666666666667</v>
          </cell>
          <cell r="X236">
            <v>17.647058823529409</v>
          </cell>
          <cell r="Y236">
            <v>1</v>
          </cell>
          <cell r="Z236">
            <v>3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4</v>
          </cell>
          <cell r="AL236">
            <v>6</v>
          </cell>
          <cell r="AM236">
            <v>66.666666666666657</v>
          </cell>
          <cell r="AN236">
            <v>0</v>
          </cell>
          <cell r="AO236">
            <v>0</v>
          </cell>
          <cell r="AP236">
            <v>0</v>
          </cell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1</v>
          </cell>
          <cell r="CH236">
            <v>4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11.666666666666668</v>
          </cell>
        </row>
        <row r="237">
          <cell r="H237">
            <v>14253</v>
          </cell>
          <cell r="I237" t="str">
            <v>SANGAMAYO ALTO PAUYA</v>
          </cell>
          <cell r="J237">
            <v>3</v>
          </cell>
          <cell r="K237">
            <v>9</v>
          </cell>
          <cell r="L237">
            <v>0</v>
          </cell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12</v>
          </cell>
          <cell r="W237">
            <v>19.666666666666668</v>
          </cell>
          <cell r="X237">
            <v>61.016949152542367</v>
          </cell>
          <cell r="Y237">
            <v>8</v>
          </cell>
          <cell r="Z237">
            <v>7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15</v>
          </cell>
          <cell r="AL237">
            <v>106.66666666666667</v>
          </cell>
          <cell r="AM237">
            <v>14.0625</v>
          </cell>
          <cell r="AN237">
            <v>0</v>
          </cell>
          <cell r="AO237">
            <v>0</v>
          </cell>
          <cell r="AP237">
            <v>0</v>
          </cell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2.3333333333333335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0.66666666666666663</v>
          </cell>
          <cell r="CF237">
            <v>0</v>
          </cell>
          <cell r="CG237">
            <v>11</v>
          </cell>
          <cell r="CH237">
            <v>16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129.33333333333334</v>
          </cell>
        </row>
        <row r="238">
          <cell r="H238">
            <v>31540</v>
          </cell>
          <cell r="I238" t="str">
            <v>PLAYA HERMOSA</v>
          </cell>
          <cell r="J238">
            <v>0</v>
          </cell>
          <cell r="K238">
            <v>1</v>
          </cell>
          <cell r="L238">
            <v>0</v>
          </cell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</v>
          </cell>
          <cell r="W238">
            <v>7</v>
          </cell>
          <cell r="X238">
            <v>14.285714285714285</v>
          </cell>
          <cell r="Y238">
            <v>6</v>
          </cell>
          <cell r="Z238">
            <v>4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10</v>
          </cell>
          <cell r="AL238">
            <v>2.3333333333333335</v>
          </cell>
          <cell r="AM238">
            <v>428.57142857142856</v>
          </cell>
          <cell r="AN238">
            <v>2</v>
          </cell>
          <cell r="AO238">
            <v>0</v>
          </cell>
          <cell r="AP238">
            <v>0</v>
          </cell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2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0</v>
          </cell>
          <cell r="CF238">
            <v>0</v>
          </cell>
          <cell r="CG238">
            <v>8</v>
          </cell>
          <cell r="CH238">
            <v>5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9.3333333333333339</v>
          </cell>
        </row>
        <row r="239">
          <cell r="H239">
            <v>170</v>
          </cell>
          <cell r="I239" t="str">
            <v>INAHUAYA</v>
          </cell>
          <cell r="J239">
            <v>0</v>
          </cell>
          <cell r="K239">
            <v>0</v>
          </cell>
          <cell r="L239">
            <v>0</v>
          </cell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23.333333333333332</v>
          </cell>
          <cell r="X239">
            <v>0</v>
          </cell>
          <cell r="Y239">
            <v>7</v>
          </cell>
          <cell r="Z239">
            <v>7</v>
          </cell>
          <cell r="AA239">
            <v>3</v>
          </cell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17</v>
          </cell>
          <cell r="AL239">
            <v>91</v>
          </cell>
          <cell r="AM239">
            <v>18.681318681318682</v>
          </cell>
          <cell r="AN239">
            <v>0</v>
          </cell>
          <cell r="AO239">
            <v>0</v>
          </cell>
          <cell r="AP239">
            <v>0</v>
          </cell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2.3333333333333335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1.3333333333333333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16</v>
          </cell>
          <cell r="CF239">
            <v>0</v>
          </cell>
          <cell r="CG239">
            <v>7</v>
          </cell>
          <cell r="CH239">
            <v>7</v>
          </cell>
          <cell r="CI239">
            <v>3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134</v>
          </cell>
        </row>
        <row r="240">
          <cell r="H240">
            <v>17455</v>
          </cell>
          <cell r="I240" t="str">
            <v>JOSE OLAYA DE INAHUAYA</v>
          </cell>
          <cell r="J240">
            <v>6</v>
          </cell>
          <cell r="K240">
            <v>4</v>
          </cell>
          <cell r="L240">
            <v>0</v>
          </cell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10</v>
          </cell>
          <cell r="W240">
            <v>128.33333333333334</v>
          </cell>
          <cell r="X240">
            <v>7.7922077922077921</v>
          </cell>
          <cell r="Y240">
            <v>4</v>
          </cell>
          <cell r="Z240">
            <v>1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5</v>
          </cell>
          <cell r="AL240">
            <v>94</v>
          </cell>
          <cell r="AM240">
            <v>5.3191489361702127</v>
          </cell>
          <cell r="AN240">
            <v>0</v>
          </cell>
          <cell r="AO240">
            <v>0</v>
          </cell>
          <cell r="AP240">
            <v>0</v>
          </cell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7.666666666666667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0</v>
          </cell>
          <cell r="CE240">
            <v>0</v>
          </cell>
          <cell r="CF240">
            <v>0</v>
          </cell>
          <cell r="CG240">
            <v>10</v>
          </cell>
          <cell r="CH240">
            <v>5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</v>
          </cell>
        </row>
        <row r="241">
          <cell r="H241">
            <v>31320</v>
          </cell>
          <cell r="I241" t="str">
            <v>TRES UNIDOS DEL RIO PISQUI</v>
          </cell>
          <cell r="J241">
            <v>4</v>
          </cell>
          <cell r="K241">
            <v>3</v>
          </cell>
          <cell r="L241">
            <v>0</v>
          </cell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7</v>
          </cell>
          <cell r="W241">
            <v>20.666666666666668</v>
          </cell>
          <cell r="X241">
            <v>33.87096774193548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0.33333333333333331</v>
          </cell>
          <cell r="CF241">
            <v>0</v>
          </cell>
          <cell r="CG241">
            <v>4</v>
          </cell>
          <cell r="CH241">
            <v>3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23.666666666666668</v>
          </cell>
        </row>
        <row r="242">
          <cell r="H242">
            <v>161</v>
          </cell>
          <cell r="I242" t="str">
            <v>JUANCITO De Sarayacu</v>
          </cell>
          <cell r="J242">
            <v>2</v>
          </cell>
          <cell r="K242">
            <v>2</v>
          </cell>
          <cell r="L242">
            <v>0</v>
          </cell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4</v>
          </cell>
          <cell r="W242">
            <v>64.333333333333329</v>
          </cell>
          <cell r="X242">
            <v>6.2176165803108816</v>
          </cell>
          <cell r="Y242">
            <v>22</v>
          </cell>
          <cell r="Z242">
            <v>22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44</v>
          </cell>
          <cell r="AL242">
            <v>160</v>
          </cell>
          <cell r="AM242">
            <v>27.500000000000004</v>
          </cell>
          <cell r="AN242">
            <v>0</v>
          </cell>
          <cell r="AO242">
            <v>0</v>
          </cell>
          <cell r="AP242">
            <v>0</v>
          </cell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6.333333333333333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4.333333333333333</v>
          </cell>
          <cell r="CF242">
            <v>0</v>
          </cell>
          <cell r="CG242">
            <v>24</v>
          </cell>
          <cell r="CH242">
            <v>24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235</v>
          </cell>
        </row>
        <row r="243">
          <cell r="H243">
            <v>177</v>
          </cell>
          <cell r="I243" t="str">
            <v>PEDRERA</v>
          </cell>
          <cell r="J243">
            <v>2</v>
          </cell>
          <cell r="K243">
            <v>2</v>
          </cell>
          <cell r="L243">
            <v>0</v>
          </cell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4</v>
          </cell>
          <cell r="W243">
            <v>37</v>
          </cell>
          <cell r="X243">
            <v>10.810810810810811</v>
          </cell>
          <cell r="Y243">
            <v>8</v>
          </cell>
          <cell r="Z243">
            <v>8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16</v>
          </cell>
          <cell r="AL243">
            <v>90.666666666666671</v>
          </cell>
          <cell r="AM243">
            <v>17.647058823529409</v>
          </cell>
          <cell r="AN243">
            <v>0</v>
          </cell>
          <cell r="AO243">
            <v>0</v>
          </cell>
          <cell r="AP243">
            <v>0</v>
          </cell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0.66666666666666663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0</v>
          </cell>
          <cell r="CF243">
            <v>0</v>
          </cell>
          <cell r="CG243">
            <v>10</v>
          </cell>
          <cell r="CH243">
            <v>10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128.33333333333334</v>
          </cell>
        </row>
        <row r="244">
          <cell r="H244">
            <v>178</v>
          </cell>
          <cell r="I244" t="str">
            <v>MONTE BELLO</v>
          </cell>
          <cell r="J244">
            <v>1</v>
          </cell>
          <cell r="K244">
            <v>3</v>
          </cell>
          <cell r="L244">
            <v>0</v>
          </cell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4</v>
          </cell>
          <cell r="W244">
            <v>38.333333333333336</v>
          </cell>
          <cell r="X244">
            <v>10.434782608695652</v>
          </cell>
          <cell r="Y244">
            <v>4</v>
          </cell>
          <cell r="Z244">
            <v>2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6</v>
          </cell>
          <cell r="AL244">
            <v>19.333333333333332</v>
          </cell>
          <cell r="AM244">
            <v>31.03448275862069</v>
          </cell>
          <cell r="AN244">
            <v>0</v>
          </cell>
          <cell r="AO244">
            <v>0</v>
          </cell>
          <cell r="AP244">
            <v>0</v>
          </cell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0</v>
          </cell>
          <cell r="CF244">
            <v>0</v>
          </cell>
          <cell r="CG244">
            <v>5</v>
          </cell>
          <cell r="CH244">
            <v>5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57.666666666666671</v>
          </cell>
        </row>
        <row r="245">
          <cell r="H245">
            <v>179</v>
          </cell>
          <cell r="I245" t="str">
            <v>MAHUIZO</v>
          </cell>
          <cell r="J245">
            <v>0</v>
          </cell>
          <cell r="K245">
            <v>0</v>
          </cell>
          <cell r="L245">
            <v>0</v>
          </cell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24.333333333333332</v>
          </cell>
          <cell r="X245">
            <v>0</v>
          </cell>
          <cell r="Y245">
            <v>2</v>
          </cell>
          <cell r="Z245">
            <v>11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13</v>
          </cell>
          <cell r="AL245">
            <v>90</v>
          </cell>
          <cell r="AM245">
            <v>14.444444444444443</v>
          </cell>
          <cell r="AN245">
            <v>0</v>
          </cell>
          <cell r="AO245">
            <v>0</v>
          </cell>
          <cell r="AP245">
            <v>0</v>
          </cell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0.33333333333333331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0.33333333333333331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2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114.99999999999999</v>
          </cell>
        </row>
        <row r="246">
          <cell r="H246">
            <v>183</v>
          </cell>
          <cell r="I246" t="str">
            <v>HUAÑUNA</v>
          </cell>
          <cell r="J246">
            <v>4</v>
          </cell>
          <cell r="K246">
            <v>4</v>
          </cell>
          <cell r="L246">
            <v>0</v>
          </cell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8</v>
          </cell>
          <cell r="W246">
            <v>61</v>
          </cell>
          <cell r="X246">
            <v>13.114754098360656</v>
          </cell>
          <cell r="Y246">
            <v>4</v>
          </cell>
          <cell r="Z246">
            <v>5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9</v>
          </cell>
          <cell r="AL246">
            <v>79.333333333333329</v>
          </cell>
          <cell r="AM246">
            <v>11.344537815126051</v>
          </cell>
          <cell r="AN246">
            <v>0</v>
          </cell>
          <cell r="AO246">
            <v>0</v>
          </cell>
          <cell r="AP246">
            <v>0</v>
          </cell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0.33333333333333331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0</v>
          </cell>
          <cell r="CE246">
            <v>7.666666666666667</v>
          </cell>
          <cell r="CF246">
            <v>0</v>
          </cell>
          <cell r="CG246">
            <v>8</v>
          </cell>
          <cell r="CH246">
            <v>9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148.33333333333331</v>
          </cell>
        </row>
        <row r="247">
          <cell r="H247">
            <v>184</v>
          </cell>
          <cell r="I247" t="str">
            <v>PUERTO ENRIQUE</v>
          </cell>
          <cell r="J247">
            <v>14</v>
          </cell>
          <cell r="K247">
            <v>12</v>
          </cell>
          <cell r="L247">
            <v>0</v>
          </cell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26</v>
          </cell>
          <cell r="W247">
            <v>70.666666666666671</v>
          </cell>
          <cell r="X247">
            <v>36.79245283018868</v>
          </cell>
          <cell r="Y247">
            <v>7</v>
          </cell>
          <cell r="Z247">
            <v>15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22</v>
          </cell>
          <cell r="AL247">
            <v>119</v>
          </cell>
          <cell r="AM247">
            <v>18.487394957983195</v>
          </cell>
          <cell r="AN247">
            <v>0</v>
          </cell>
          <cell r="AO247">
            <v>1</v>
          </cell>
          <cell r="AP247">
            <v>0</v>
          </cell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1</v>
          </cell>
          <cell r="BA247">
            <v>1</v>
          </cell>
          <cell r="BB247">
            <v>100</v>
          </cell>
          <cell r="BC247">
            <v>0</v>
          </cell>
          <cell r="BD247">
            <v>0</v>
          </cell>
          <cell r="BE247">
            <v>0</v>
          </cell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</v>
          </cell>
          <cell r="CG247">
            <v>21</v>
          </cell>
          <cell r="CH247">
            <v>28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191.00000000000003</v>
          </cell>
        </row>
        <row r="248">
          <cell r="H248">
            <v>6764</v>
          </cell>
          <cell r="I248" t="str">
            <v>BOLIVAR DE SARAYACU</v>
          </cell>
          <cell r="J248">
            <v>1</v>
          </cell>
          <cell r="K248">
            <v>7</v>
          </cell>
          <cell r="L248">
            <v>0</v>
          </cell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8</v>
          </cell>
          <cell r="W248">
            <v>21.666666666666668</v>
          </cell>
          <cell r="X248">
            <v>36.92307692307692</v>
          </cell>
          <cell r="Y248">
            <v>1</v>
          </cell>
          <cell r="Z248">
            <v>4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5</v>
          </cell>
          <cell r="AL248">
            <v>11</v>
          </cell>
          <cell r="AM248">
            <v>45.454545454545453</v>
          </cell>
          <cell r="AN248">
            <v>0</v>
          </cell>
          <cell r="AO248">
            <v>0</v>
          </cell>
          <cell r="AP248">
            <v>0</v>
          </cell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2</v>
          </cell>
          <cell r="CH248">
            <v>11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32.666666666666671</v>
          </cell>
        </row>
        <row r="249">
          <cell r="H249">
            <v>31825</v>
          </cell>
          <cell r="I249" t="str">
            <v>CASERIO DE SARAYACU</v>
          </cell>
          <cell r="J249">
            <v>0</v>
          </cell>
          <cell r="K249">
            <v>3</v>
          </cell>
          <cell r="L249">
            <v>0</v>
          </cell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3</v>
          </cell>
          <cell r="W249">
            <v>7.666666666666667</v>
          </cell>
          <cell r="X249">
            <v>39.130434782608688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94.666666666666671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2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6</v>
          </cell>
          <cell r="BS249">
            <v>1</v>
          </cell>
          <cell r="BT249">
            <v>0</v>
          </cell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7</v>
          </cell>
          <cell r="CE249">
            <v>46.666666666666664</v>
          </cell>
          <cell r="CF249">
            <v>15</v>
          </cell>
          <cell r="CG249">
            <v>6</v>
          </cell>
          <cell r="CH249">
            <v>4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151</v>
          </cell>
        </row>
        <row r="250">
          <cell r="H250">
            <v>297</v>
          </cell>
          <cell r="I250" t="str">
            <v>SAMAN</v>
          </cell>
          <cell r="J250">
            <v>2</v>
          </cell>
          <cell r="K250">
            <v>2</v>
          </cell>
          <cell r="L250">
            <v>0</v>
          </cell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4</v>
          </cell>
          <cell r="W250">
            <v>58.333333333333336</v>
          </cell>
          <cell r="X250">
            <v>6.8571428571428577</v>
          </cell>
          <cell r="Y250">
            <v>1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1</v>
          </cell>
          <cell r="AL250">
            <v>30.666666666666668</v>
          </cell>
          <cell r="AM250">
            <v>3.2608695652173911</v>
          </cell>
          <cell r="AN250">
            <v>0</v>
          </cell>
          <cell r="AO250">
            <v>0</v>
          </cell>
          <cell r="AP250">
            <v>0</v>
          </cell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3</v>
          </cell>
          <cell r="CH250">
            <v>2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90</v>
          </cell>
        </row>
        <row r="251">
          <cell r="H251">
            <v>6964</v>
          </cell>
          <cell r="I251" t="str">
            <v>PUCAPANGA</v>
          </cell>
          <cell r="J251">
            <v>0</v>
          </cell>
          <cell r="K251">
            <v>1</v>
          </cell>
          <cell r="L251">
            <v>0</v>
          </cell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</v>
          </cell>
          <cell r="W251">
            <v>13</v>
          </cell>
          <cell r="X251">
            <v>7.6923076923076925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15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0.66666666666666663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0</v>
          </cell>
          <cell r="CE251">
            <v>0.33333333333333331</v>
          </cell>
          <cell r="CF251">
            <v>0</v>
          </cell>
          <cell r="CG251">
            <v>0</v>
          </cell>
          <cell r="CH251">
            <v>1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29</v>
          </cell>
        </row>
        <row r="252">
          <cell r="H252">
            <v>182</v>
          </cell>
          <cell r="I252" t="str">
            <v>TIERRA BLANCA Juber Sandoval Briones</v>
          </cell>
          <cell r="J252">
            <v>0</v>
          </cell>
          <cell r="K252">
            <v>3</v>
          </cell>
          <cell r="L252">
            <v>0</v>
          </cell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3</v>
          </cell>
          <cell r="W252">
            <v>22</v>
          </cell>
          <cell r="X252">
            <v>13.636363636363635</v>
          </cell>
          <cell r="Y252">
            <v>6</v>
          </cell>
          <cell r="Z252">
            <v>4</v>
          </cell>
          <cell r="AA252">
            <v>1</v>
          </cell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11</v>
          </cell>
          <cell r="AL252">
            <v>106.66666666666667</v>
          </cell>
          <cell r="AM252">
            <v>10.3125</v>
          </cell>
          <cell r="AN252">
            <v>1</v>
          </cell>
          <cell r="AO252">
            <v>0</v>
          </cell>
          <cell r="AP252">
            <v>0</v>
          </cell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42.857142857142854</v>
          </cell>
          <cell r="BC252">
            <v>0</v>
          </cell>
          <cell r="BD252">
            <v>0</v>
          </cell>
          <cell r="BE252">
            <v>0</v>
          </cell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0</v>
          </cell>
          <cell r="CE252">
            <v>2.3333333333333335</v>
          </cell>
          <cell r="CF252">
            <v>0</v>
          </cell>
          <cell r="CG252">
            <v>7</v>
          </cell>
          <cell r="CH252">
            <v>7</v>
          </cell>
          <cell r="CI252">
            <v>1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133.33333333333337</v>
          </cell>
        </row>
        <row r="253">
          <cell r="H253">
            <v>296</v>
          </cell>
          <cell r="I253" t="str">
            <v>MIGUEL GRAU</v>
          </cell>
          <cell r="J253">
            <v>13</v>
          </cell>
          <cell r="K253">
            <v>14</v>
          </cell>
          <cell r="L253">
            <v>0</v>
          </cell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27</v>
          </cell>
          <cell r="W253">
            <v>107</v>
          </cell>
          <cell r="X253">
            <v>25.233644859813083</v>
          </cell>
          <cell r="Y253">
            <v>6</v>
          </cell>
          <cell r="Z253">
            <v>9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15</v>
          </cell>
          <cell r="AL253">
            <v>165</v>
          </cell>
          <cell r="AM253">
            <v>9.0909090909090917</v>
          </cell>
          <cell r="AN253">
            <v>0</v>
          </cell>
          <cell r="AO253">
            <v>0</v>
          </cell>
          <cell r="AP253">
            <v>0</v>
          </cell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2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4</v>
          </cell>
          <cell r="CF253">
            <v>0</v>
          </cell>
          <cell r="CG253">
            <v>19</v>
          </cell>
          <cell r="CH253">
            <v>23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278</v>
          </cell>
        </row>
        <row r="254">
          <cell r="H254">
            <v>180</v>
          </cell>
          <cell r="I254" t="str">
            <v>NUEVO DOS DE MAYO</v>
          </cell>
          <cell r="J254">
            <v>1</v>
          </cell>
          <cell r="K254">
            <v>1</v>
          </cell>
          <cell r="L254">
            <v>0</v>
          </cell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2</v>
          </cell>
          <cell r="W254">
            <v>12.666666666666666</v>
          </cell>
          <cell r="X254">
            <v>15.789473684210527</v>
          </cell>
          <cell r="Y254">
            <v>1</v>
          </cell>
          <cell r="Z254">
            <v>2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3</v>
          </cell>
          <cell r="AL254">
            <v>20.666666666666668</v>
          </cell>
          <cell r="AM254">
            <v>14.516129032258062</v>
          </cell>
          <cell r="AN254">
            <v>0</v>
          </cell>
          <cell r="AO254">
            <v>0</v>
          </cell>
          <cell r="AP254">
            <v>0</v>
          </cell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1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</v>
          </cell>
          <cell r="CH254">
            <v>3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34.333333333333336</v>
          </cell>
        </row>
        <row r="255">
          <cell r="H255">
            <v>181</v>
          </cell>
          <cell r="I255" t="str">
            <v>DOS DE MAYO De Sarayacu</v>
          </cell>
          <cell r="J255">
            <v>1</v>
          </cell>
          <cell r="K255">
            <v>2</v>
          </cell>
          <cell r="L255">
            <v>0</v>
          </cell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3</v>
          </cell>
          <cell r="W255">
            <v>10</v>
          </cell>
          <cell r="X255">
            <v>30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3</v>
          </cell>
          <cell r="AM255">
            <v>0</v>
          </cell>
          <cell r="AN255">
            <v>0</v>
          </cell>
          <cell r="AO255">
            <v>1</v>
          </cell>
          <cell r="AP255">
            <v>0</v>
          </cell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1</v>
          </cell>
          <cell r="BA255">
            <v>1</v>
          </cell>
          <cell r="BB255">
            <v>100</v>
          </cell>
          <cell r="BC255">
            <v>0</v>
          </cell>
          <cell r="BD255">
            <v>0</v>
          </cell>
          <cell r="BE255">
            <v>0</v>
          </cell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1</v>
          </cell>
          <cell r="CH255">
            <v>3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14</v>
          </cell>
        </row>
        <row r="256">
          <cell r="H256">
            <v>26488</v>
          </cell>
          <cell r="I256" t="str">
            <v>TRES UNIDOS</v>
          </cell>
          <cell r="J256">
            <v>0</v>
          </cell>
          <cell r="K256">
            <v>4</v>
          </cell>
          <cell r="L256">
            <v>0</v>
          </cell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4</v>
          </cell>
          <cell r="W256">
            <v>30.333333333333332</v>
          </cell>
          <cell r="X256">
            <v>13.186813186813188</v>
          </cell>
          <cell r="Y256">
            <v>0</v>
          </cell>
          <cell r="Z256">
            <v>3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3</v>
          </cell>
          <cell r="AL256">
            <v>23.666666666666668</v>
          </cell>
          <cell r="AM256">
            <v>12.676056338028168</v>
          </cell>
          <cell r="AN256">
            <v>0</v>
          </cell>
          <cell r="AO256">
            <v>0</v>
          </cell>
          <cell r="AP256">
            <v>0</v>
          </cell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0</v>
          </cell>
          <cell r="CE256">
            <v>0.33333333333333331</v>
          </cell>
          <cell r="CF256">
            <v>0</v>
          </cell>
          <cell r="CG256">
            <v>0</v>
          </cell>
          <cell r="CH256">
            <v>7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54.666666666666671</v>
          </cell>
        </row>
        <row r="257">
          <cell r="H257">
            <v>171</v>
          </cell>
          <cell r="I257" t="str">
            <v xml:space="preserve">TIRUNTAN </v>
          </cell>
          <cell r="J257">
            <v>1</v>
          </cell>
          <cell r="K257">
            <v>1</v>
          </cell>
          <cell r="L257">
            <v>0</v>
          </cell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52</v>
          </cell>
          <cell r="X257">
            <v>3.8461538461538463</v>
          </cell>
          <cell r="Y257">
            <v>1</v>
          </cell>
          <cell r="Z257">
            <v>3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4</v>
          </cell>
          <cell r="AL257">
            <v>139.66666666666666</v>
          </cell>
          <cell r="AM257">
            <v>2.8639618138424821</v>
          </cell>
          <cell r="AN257">
            <v>0</v>
          </cell>
          <cell r="AO257">
            <v>0</v>
          </cell>
          <cell r="AP257">
            <v>0</v>
          </cell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2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8.3333333333333339</v>
          </cell>
          <cell r="CF257">
            <v>0</v>
          </cell>
          <cell r="CG257">
            <v>2</v>
          </cell>
          <cell r="CH257">
            <v>4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202</v>
          </cell>
        </row>
        <row r="258">
          <cell r="H258">
            <v>172</v>
          </cell>
          <cell r="I258" t="str">
            <v xml:space="preserve">ROHABOYA MESTIZO </v>
          </cell>
          <cell r="J258">
            <v>1</v>
          </cell>
          <cell r="K258">
            <v>1</v>
          </cell>
          <cell r="L258">
            <v>0</v>
          </cell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2</v>
          </cell>
          <cell r="W258">
            <v>105.33333333333333</v>
          </cell>
          <cell r="X258">
            <v>1.89873417721519</v>
          </cell>
          <cell r="Y258">
            <v>8</v>
          </cell>
          <cell r="Z258">
            <v>1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9</v>
          </cell>
          <cell r="AL258">
            <v>48</v>
          </cell>
          <cell r="AM258">
            <v>18.75</v>
          </cell>
          <cell r="AN258">
            <v>0</v>
          </cell>
          <cell r="AO258">
            <v>0</v>
          </cell>
          <cell r="AP258">
            <v>0</v>
          </cell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1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0.66666666666666663</v>
          </cell>
          <cell r="CF258">
            <v>0</v>
          </cell>
          <cell r="CG258">
            <v>9</v>
          </cell>
          <cell r="CH258">
            <v>2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154.99999999999997</v>
          </cell>
        </row>
        <row r="259">
          <cell r="H259">
            <v>31639</v>
          </cell>
          <cell r="I259" t="str">
            <v>ROHABOYA NATIVA</v>
          </cell>
          <cell r="J259">
            <v>2</v>
          </cell>
          <cell r="K259">
            <v>2</v>
          </cell>
          <cell r="L259">
            <v>0</v>
          </cell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4</v>
          </cell>
          <cell r="W259">
            <v>70.333333333333329</v>
          </cell>
          <cell r="X259">
            <v>5.6872037914691944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22.666666666666668</v>
          </cell>
          <cell r="AM259">
            <v>0</v>
          </cell>
          <cell r="AN259">
            <v>3</v>
          </cell>
          <cell r="AO259">
            <v>0</v>
          </cell>
          <cell r="AP259">
            <v>0</v>
          </cell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3</v>
          </cell>
          <cell r="BA259">
            <v>17</v>
          </cell>
          <cell r="BB259">
            <v>17.647058823529413</v>
          </cell>
          <cell r="BC259">
            <v>0</v>
          </cell>
          <cell r="BD259">
            <v>0</v>
          </cell>
          <cell r="BE259">
            <v>0</v>
          </cell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1</v>
          </cell>
          <cell r="CF259">
            <v>0</v>
          </cell>
          <cell r="CG259">
            <v>5</v>
          </cell>
          <cell r="CH259">
            <v>2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111</v>
          </cell>
        </row>
        <row r="260">
          <cell r="H260">
            <v>173</v>
          </cell>
          <cell r="I260" t="str">
            <v>PAHOYAN</v>
          </cell>
          <cell r="J260">
            <v>8</v>
          </cell>
          <cell r="K260">
            <v>6</v>
          </cell>
          <cell r="L260">
            <v>0</v>
          </cell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14</v>
          </cell>
          <cell r="W260">
            <v>158.33333333333334</v>
          </cell>
          <cell r="X260">
            <v>8.8421052631578938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20.333333333333332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0.33333333333333331</v>
          </cell>
          <cell r="CF260">
            <v>0</v>
          </cell>
          <cell r="CG260">
            <v>8</v>
          </cell>
          <cell r="CH260">
            <v>6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180.00000000000003</v>
          </cell>
        </row>
        <row r="261">
          <cell r="H261">
            <v>174</v>
          </cell>
          <cell r="I261" t="str">
            <v>MARISCAL CASTILLA De Padre Marquez</v>
          </cell>
          <cell r="J261">
            <v>1</v>
          </cell>
          <cell r="K261">
            <v>0</v>
          </cell>
          <cell r="L261">
            <v>0</v>
          </cell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1</v>
          </cell>
          <cell r="W261">
            <v>23.333333333333332</v>
          </cell>
          <cell r="X261">
            <v>4.2857142857142856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9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1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32.333333333333329</v>
          </cell>
        </row>
        <row r="262">
          <cell r="H262">
            <v>175</v>
          </cell>
          <cell r="I262" t="str">
            <v>ALFONSO UGARTE</v>
          </cell>
          <cell r="J262">
            <v>9</v>
          </cell>
          <cell r="K262">
            <v>0</v>
          </cell>
          <cell r="L262">
            <v>0</v>
          </cell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9</v>
          </cell>
          <cell r="W262">
            <v>71.333333333333329</v>
          </cell>
          <cell r="X262">
            <v>12.616822429906543</v>
          </cell>
          <cell r="Y262">
            <v>3</v>
          </cell>
          <cell r="Z262">
            <v>1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4</v>
          </cell>
          <cell r="AL262">
            <v>46</v>
          </cell>
          <cell r="AM262">
            <v>8.695652173913043</v>
          </cell>
          <cell r="AN262">
            <v>1</v>
          </cell>
          <cell r="AO262">
            <v>0</v>
          </cell>
          <cell r="AP262">
            <v>0</v>
          </cell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1</v>
          </cell>
          <cell r="BA262">
            <v>2.6666666666666665</v>
          </cell>
          <cell r="BB262">
            <v>37.5</v>
          </cell>
          <cell r="BC262">
            <v>0</v>
          </cell>
          <cell r="BD262">
            <v>0</v>
          </cell>
          <cell r="BE262">
            <v>0</v>
          </cell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0</v>
          </cell>
          <cell r="CF262">
            <v>0</v>
          </cell>
          <cell r="CG262">
            <v>13</v>
          </cell>
          <cell r="CH262">
            <v>1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120</v>
          </cell>
        </row>
        <row r="263">
          <cell r="H263">
            <v>7035</v>
          </cell>
          <cell r="I263" t="str">
            <v>NUEVA GALILEA</v>
          </cell>
          <cell r="J263">
            <v>0</v>
          </cell>
          <cell r="K263">
            <v>0</v>
          </cell>
          <cell r="L263">
            <v>0</v>
          </cell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37</v>
          </cell>
          <cell r="X263">
            <v>0</v>
          </cell>
          <cell r="Y263">
            <v>2</v>
          </cell>
          <cell r="Z263">
            <v>1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3</v>
          </cell>
          <cell r="AL263">
            <v>53</v>
          </cell>
          <cell r="AM263">
            <v>5.6603773584905666</v>
          </cell>
          <cell r="AN263">
            <v>0</v>
          </cell>
          <cell r="AO263">
            <v>0</v>
          </cell>
          <cell r="AP263">
            <v>0</v>
          </cell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2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0.33333333333333331</v>
          </cell>
          <cell r="CF263">
            <v>0</v>
          </cell>
          <cell r="CG263">
            <v>2</v>
          </cell>
          <cell r="CH263">
            <v>1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92.333333333333329</v>
          </cell>
        </row>
        <row r="264">
          <cell r="H264">
            <v>26298</v>
          </cell>
          <cell r="I264" t="str">
            <v>SANTA ANA</v>
          </cell>
          <cell r="J264">
            <v>6</v>
          </cell>
          <cell r="K264">
            <v>0</v>
          </cell>
          <cell r="L264">
            <v>0</v>
          </cell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6</v>
          </cell>
          <cell r="W264">
            <v>121.33333333333333</v>
          </cell>
          <cell r="X264">
            <v>4.9450549450549453</v>
          </cell>
          <cell r="Y264">
            <v>0</v>
          </cell>
          <cell r="Z264">
            <v>1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</v>
          </cell>
          <cell r="AL264">
            <v>22.666666666666668</v>
          </cell>
          <cell r="AM264">
            <v>4.4117647058823524</v>
          </cell>
          <cell r="AN264">
            <v>1</v>
          </cell>
          <cell r="AO264">
            <v>1</v>
          </cell>
          <cell r="AP264">
            <v>0</v>
          </cell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2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0</v>
          </cell>
          <cell r="CF264">
            <v>0</v>
          </cell>
          <cell r="CG264">
            <v>7</v>
          </cell>
          <cell r="CH264">
            <v>2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144</v>
          </cell>
        </row>
        <row r="265">
          <cell r="H265">
            <v>150</v>
          </cell>
          <cell r="I265" t="str">
            <v>REQUENA</v>
          </cell>
          <cell r="J265">
            <v>74</v>
          </cell>
          <cell r="K265">
            <v>78</v>
          </cell>
          <cell r="L265">
            <v>18</v>
          </cell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170</v>
          </cell>
          <cell r="W265">
            <v>829</v>
          </cell>
          <cell r="X265">
            <v>20.506634499396863</v>
          </cell>
          <cell r="Y265">
            <v>146</v>
          </cell>
          <cell r="Z265">
            <v>130</v>
          </cell>
          <cell r="AA265">
            <v>36</v>
          </cell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312</v>
          </cell>
          <cell r="AL265">
            <v>865.33333333333337</v>
          </cell>
          <cell r="AM265">
            <v>36.055469953775038</v>
          </cell>
          <cell r="AN265">
            <v>0</v>
          </cell>
          <cell r="AO265">
            <v>0</v>
          </cell>
          <cell r="AP265">
            <v>0</v>
          </cell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8.6666666666666661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1</v>
          </cell>
          <cell r="BQ265">
            <v>0</v>
          </cell>
          <cell r="BR265">
            <v>6</v>
          </cell>
          <cell r="BS265">
            <v>11</v>
          </cell>
          <cell r="BT265">
            <v>3</v>
          </cell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20</v>
          </cell>
          <cell r="CE265">
            <v>128</v>
          </cell>
          <cell r="CF265">
            <v>15.625</v>
          </cell>
          <cell r="CG265">
            <v>226</v>
          </cell>
          <cell r="CH265">
            <v>219</v>
          </cell>
          <cell r="CI265">
            <v>57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1832.0000000000002</v>
          </cell>
        </row>
        <row r="266">
          <cell r="H266">
            <v>151</v>
          </cell>
          <cell r="I266" t="str">
            <v>HUARMI ISLA</v>
          </cell>
          <cell r="J266">
            <v>0</v>
          </cell>
          <cell r="K266">
            <v>0</v>
          </cell>
          <cell r="L266">
            <v>0</v>
          </cell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5.333333333333333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17.333333333333332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22.666666666666664</v>
          </cell>
        </row>
        <row r="267">
          <cell r="H267">
            <v>152</v>
          </cell>
          <cell r="I267" t="str">
            <v>GALICIA</v>
          </cell>
          <cell r="J267">
            <v>0</v>
          </cell>
          <cell r="K267">
            <v>1</v>
          </cell>
          <cell r="L267">
            <v>0</v>
          </cell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1</v>
          </cell>
          <cell r="W267">
            <v>24.666666666666668</v>
          </cell>
          <cell r="X267">
            <v>4.0540540540540535</v>
          </cell>
          <cell r="Y267">
            <v>6</v>
          </cell>
          <cell r="Z267">
            <v>8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14</v>
          </cell>
          <cell r="AL267">
            <v>111</v>
          </cell>
          <cell r="AM267">
            <v>12.612612612612612</v>
          </cell>
          <cell r="AN267">
            <v>0</v>
          </cell>
          <cell r="AO267">
            <v>0</v>
          </cell>
          <cell r="AP267">
            <v>0</v>
          </cell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0.66666666666666663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0.33333333333333331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0</v>
          </cell>
          <cell r="CE267">
            <v>0.33333333333333331</v>
          </cell>
          <cell r="CF267">
            <v>0</v>
          </cell>
          <cell r="CG267">
            <v>6</v>
          </cell>
          <cell r="CH267">
            <v>9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137</v>
          </cell>
        </row>
        <row r="268">
          <cell r="H268">
            <v>293</v>
          </cell>
          <cell r="I268" t="str">
            <v>CAROCURAHUAYTE</v>
          </cell>
          <cell r="J268">
            <v>0</v>
          </cell>
          <cell r="K268">
            <v>1</v>
          </cell>
          <cell r="L268">
            <v>0</v>
          </cell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3.3333333333333335</v>
          </cell>
          <cell r="X268">
            <v>30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3.6666666666666665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2.3333333333333335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1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9.3333333333333339</v>
          </cell>
        </row>
        <row r="269">
          <cell r="H269">
            <v>136</v>
          </cell>
          <cell r="I269" t="str">
            <v>GENARO HERRERA</v>
          </cell>
          <cell r="J269">
            <v>10</v>
          </cell>
          <cell r="K269">
            <v>9</v>
          </cell>
          <cell r="L269">
            <v>6</v>
          </cell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25</v>
          </cell>
          <cell r="W269">
            <v>174.33333333333334</v>
          </cell>
          <cell r="X269">
            <v>14.340344168260039</v>
          </cell>
          <cell r="Y269">
            <v>25</v>
          </cell>
          <cell r="Z269">
            <v>25</v>
          </cell>
          <cell r="AA269">
            <v>12</v>
          </cell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62</v>
          </cell>
          <cell r="AL269">
            <v>150.33333333333334</v>
          </cell>
          <cell r="AM269">
            <v>41.241685144124169</v>
          </cell>
          <cell r="AN269">
            <v>0</v>
          </cell>
          <cell r="AO269">
            <v>0</v>
          </cell>
          <cell r="AP269">
            <v>0</v>
          </cell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5.666666666666667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5.666666666666667</v>
          </cell>
          <cell r="CF269">
            <v>0</v>
          </cell>
          <cell r="CG269">
            <v>35</v>
          </cell>
          <cell r="CH269">
            <v>34</v>
          </cell>
          <cell r="CI269">
            <v>18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336.00000000000006</v>
          </cell>
        </row>
        <row r="270">
          <cell r="H270">
            <v>153</v>
          </cell>
          <cell r="I270" t="str">
            <v>YUCURUCHI</v>
          </cell>
          <cell r="J270">
            <v>0</v>
          </cell>
          <cell r="K270">
            <v>0</v>
          </cell>
          <cell r="L270">
            <v>0</v>
          </cell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0.33333333333333331</v>
          </cell>
          <cell r="X270">
            <v>0</v>
          </cell>
          <cell r="Y270">
            <v>0</v>
          </cell>
          <cell r="Z270">
            <v>0</v>
          </cell>
          <cell r="AA270">
            <v>1</v>
          </cell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1</v>
          </cell>
          <cell r="AL270">
            <v>35</v>
          </cell>
          <cell r="AM270">
            <v>2.8571428571428572</v>
          </cell>
          <cell r="AN270">
            <v>0</v>
          </cell>
          <cell r="AO270">
            <v>1</v>
          </cell>
          <cell r="AP270">
            <v>0</v>
          </cell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1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2.6666666666666665</v>
          </cell>
          <cell r="CF270">
            <v>0</v>
          </cell>
          <cell r="CG270">
            <v>0</v>
          </cell>
          <cell r="CH270">
            <v>1</v>
          </cell>
          <cell r="CI270">
            <v>1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38</v>
          </cell>
        </row>
        <row r="271">
          <cell r="H271">
            <v>154</v>
          </cell>
          <cell r="I271" t="str">
            <v>SAPUENA</v>
          </cell>
          <cell r="J271">
            <v>4</v>
          </cell>
          <cell r="K271">
            <v>6</v>
          </cell>
          <cell r="L271">
            <v>0</v>
          </cell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10</v>
          </cell>
          <cell r="W271">
            <v>71</v>
          </cell>
          <cell r="X271">
            <v>14.084507042253522</v>
          </cell>
          <cell r="Y271">
            <v>6</v>
          </cell>
          <cell r="Z271">
            <v>7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13</v>
          </cell>
          <cell r="AL271">
            <v>166</v>
          </cell>
          <cell r="AM271">
            <v>7.8313253012048198</v>
          </cell>
          <cell r="AN271">
            <v>0</v>
          </cell>
          <cell r="AO271">
            <v>0</v>
          </cell>
          <cell r="AP271">
            <v>0</v>
          </cell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0.33333333333333331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0</v>
          </cell>
          <cell r="CF271">
            <v>0</v>
          </cell>
          <cell r="CG271">
            <v>10</v>
          </cell>
          <cell r="CH271">
            <v>13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237.33333333333334</v>
          </cell>
        </row>
        <row r="272">
          <cell r="H272">
            <v>155</v>
          </cell>
          <cell r="I272" t="str">
            <v>BAGAZAN De Sapuena</v>
          </cell>
          <cell r="J272">
            <v>0</v>
          </cell>
          <cell r="K272">
            <v>0</v>
          </cell>
          <cell r="L272">
            <v>1</v>
          </cell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1</v>
          </cell>
          <cell r="W272">
            <v>25.333333333333332</v>
          </cell>
          <cell r="X272">
            <v>3.9473684210526319</v>
          </cell>
          <cell r="Y272">
            <v>0</v>
          </cell>
          <cell r="Z272">
            <v>1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1</v>
          </cell>
          <cell r="AL272">
            <v>76.666666666666671</v>
          </cell>
          <cell r="AM272">
            <v>1.3043478260869565</v>
          </cell>
          <cell r="AN272">
            <v>0</v>
          </cell>
          <cell r="AO272">
            <v>0</v>
          </cell>
          <cell r="AP272">
            <v>1</v>
          </cell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1</v>
          </cell>
          <cell r="BA272">
            <v>1.6666666666666667</v>
          </cell>
          <cell r="BB272">
            <v>60</v>
          </cell>
          <cell r="BC272">
            <v>0</v>
          </cell>
          <cell r="BD272">
            <v>0</v>
          </cell>
          <cell r="BE272">
            <v>0</v>
          </cell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1</v>
          </cell>
          <cell r="BT272">
            <v>0</v>
          </cell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1</v>
          </cell>
          <cell r="CE272">
            <v>1.6666666666666667</v>
          </cell>
          <cell r="CF272">
            <v>60</v>
          </cell>
          <cell r="CG272">
            <v>0</v>
          </cell>
          <cell r="CH272">
            <v>2</v>
          </cell>
          <cell r="CI272">
            <v>2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105.33333333333334</v>
          </cell>
        </row>
        <row r="273">
          <cell r="H273">
            <v>156</v>
          </cell>
          <cell r="I273" t="str">
            <v>EL SOL</v>
          </cell>
          <cell r="J273">
            <v>0</v>
          </cell>
          <cell r="K273">
            <v>1</v>
          </cell>
          <cell r="L273">
            <v>0</v>
          </cell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1</v>
          </cell>
          <cell r="W273">
            <v>4.666666666666667</v>
          </cell>
          <cell r="X273">
            <v>21.428571428571427</v>
          </cell>
          <cell r="Y273">
            <v>7</v>
          </cell>
          <cell r="Z273">
            <v>4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11</v>
          </cell>
          <cell r="AL273">
            <v>42.333333333333336</v>
          </cell>
          <cell r="AM273">
            <v>25.984251968503933</v>
          </cell>
          <cell r="AN273">
            <v>0</v>
          </cell>
          <cell r="AO273">
            <v>0</v>
          </cell>
          <cell r="AP273">
            <v>0</v>
          </cell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0.33333333333333331</v>
          </cell>
          <cell r="CF273">
            <v>0</v>
          </cell>
          <cell r="CG273">
            <v>7</v>
          </cell>
          <cell r="CH273">
            <v>5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47.333333333333336</v>
          </cell>
        </row>
        <row r="274">
          <cell r="H274">
            <v>137</v>
          </cell>
          <cell r="I274" t="str">
            <v>SAN ROQUE De Maquia</v>
          </cell>
          <cell r="J274">
            <v>2</v>
          </cell>
          <cell r="K274">
            <v>4</v>
          </cell>
          <cell r="L274">
            <v>1</v>
          </cell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7</v>
          </cell>
          <cell r="W274">
            <v>52.666666666666664</v>
          </cell>
          <cell r="X274">
            <v>13.291139240506331</v>
          </cell>
          <cell r="Y274">
            <v>3</v>
          </cell>
          <cell r="Z274">
            <v>6</v>
          </cell>
          <cell r="AA274">
            <v>1</v>
          </cell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10</v>
          </cell>
          <cell r="AL274">
            <v>91.333333333333329</v>
          </cell>
          <cell r="AM274">
            <v>10.948905109489052</v>
          </cell>
          <cell r="AN274">
            <v>0</v>
          </cell>
          <cell r="AO274">
            <v>0</v>
          </cell>
          <cell r="AP274">
            <v>0</v>
          </cell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1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0</v>
          </cell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5</v>
          </cell>
          <cell r="CF274">
            <v>20</v>
          </cell>
          <cell r="CG274">
            <v>6</v>
          </cell>
          <cell r="CH274">
            <v>10</v>
          </cell>
          <cell r="CI274">
            <v>2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150</v>
          </cell>
        </row>
        <row r="275">
          <cell r="H275">
            <v>139</v>
          </cell>
          <cell r="I275" t="str">
            <v>NUEVO JUNIN</v>
          </cell>
          <cell r="J275">
            <v>0</v>
          </cell>
          <cell r="K275">
            <v>0</v>
          </cell>
          <cell r="L275">
            <v>0</v>
          </cell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4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10</v>
          </cell>
        </row>
        <row r="276">
          <cell r="H276">
            <v>140</v>
          </cell>
          <cell r="I276" t="str">
            <v>PIURI  ISLA</v>
          </cell>
          <cell r="J276">
            <v>0</v>
          </cell>
          <cell r="K276">
            <v>0</v>
          </cell>
          <cell r="L276">
            <v>0</v>
          </cell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2.6666666666666665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5.333333333333333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8</v>
          </cell>
        </row>
        <row r="277">
          <cell r="H277">
            <v>141</v>
          </cell>
          <cell r="I277" t="str">
            <v>NUEVO SAN JOSE</v>
          </cell>
          <cell r="J277">
            <v>0</v>
          </cell>
          <cell r="K277">
            <v>3</v>
          </cell>
          <cell r="L277">
            <v>0</v>
          </cell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3</v>
          </cell>
          <cell r="W277">
            <v>7</v>
          </cell>
          <cell r="X277">
            <v>42.857142857142854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7.333333333333333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0</v>
          </cell>
          <cell r="CE277">
            <v>0.33333333333333331</v>
          </cell>
          <cell r="CF277">
            <v>0</v>
          </cell>
          <cell r="CG277">
            <v>0</v>
          </cell>
          <cell r="CH277">
            <v>3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14.666666666666666</v>
          </cell>
        </row>
        <row r="278">
          <cell r="H278">
            <v>6690</v>
          </cell>
          <cell r="I278" t="str">
            <v>CARACHAMA</v>
          </cell>
          <cell r="J278">
            <v>0</v>
          </cell>
          <cell r="K278">
            <v>0</v>
          </cell>
          <cell r="L278">
            <v>0</v>
          </cell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3</v>
          </cell>
          <cell r="X278">
            <v>0</v>
          </cell>
          <cell r="Y278">
            <v>19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19</v>
          </cell>
          <cell r="AL278">
            <v>47</v>
          </cell>
          <cell r="AM278">
            <v>40.425531914893611</v>
          </cell>
          <cell r="AN278">
            <v>0</v>
          </cell>
          <cell r="AO278">
            <v>0</v>
          </cell>
          <cell r="AP278">
            <v>0</v>
          </cell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0.33333333333333331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0</v>
          </cell>
          <cell r="CF278">
            <v>0</v>
          </cell>
          <cell r="CG278">
            <v>19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50.333333333333336</v>
          </cell>
        </row>
        <row r="279">
          <cell r="H279">
            <v>129</v>
          </cell>
          <cell r="I279" t="str">
            <v xml:space="preserve">SANTA ELENA </v>
          </cell>
          <cell r="J279">
            <v>2</v>
          </cell>
          <cell r="K279">
            <v>1</v>
          </cell>
          <cell r="L279">
            <v>0</v>
          </cell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23.666666666666668</v>
          </cell>
          <cell r="X279">
            <v>12.676056338028168</v>
          </cell>
          <cell r="Y279">
            <v>16</v>
          </cell>
          <cell r="Z279">
            <v>19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35</v>
          </cell>
          <cell r="AL279">
            <v>108.33333333333333</v>
          </cell>
          <cell r="AM279">
            <v>32.307692307692307</v>
          </cell>
          <cell r="AN279">
            <v>0</v>
          </cell>
          <cell r="AO279">
            <v>0</v>
          </cell>
          <cell r="AP279">
            <v>0</v>
          </cell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1.3333333333333333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7</v>
          </cell>
          <cell r="CF279">
            <v>0</v>
          </cell>
          <cell r="CG279">
            <v>18</v>
          </cell>
          <cell r="CH279">
            <v>20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140.33333333333334</v>
          </cell>
        </row>
        <row r="280">
          <cell r="H280">
            <v>159</v>
          </cell>
          <cell r="I280" t="str">
            <v>SAN PEDRO</v>
          </cell>
          <cell r="J280">
            <v>7</v>
          </cell>
          <cell r="K280">
            <v>1</v>
          </cell>
          <cell r="L280">
            <v>0</v>
          </cell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8</v>
          </cell>
          <cell r="W280">
            <v>14.333333333333334</v>
          </cell>
          <cell r="X280">
            <v>55.813953488372093</v>
          </cell>
          <cell r="Y280">
            <v>2</v>
          </cell>
          <cell r="Z280">
            <v>9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11</v>
          </cell>
          <cell r="AL280">
            <v>30</v>
          </cell>
          <cell r="AM280">
            <v>36.666666666666664</v>
          </cell>
          <cell r="AN280">
            <v>0</v>
          </cell>
          <cell r="AO280">
            <v>0</v>
          </cell>
          <cell r="AP280">
            <v>0</v>
          </cell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0.33333333333333331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</v>
          </cell>
          <cell r="BQ280">
            <v>0</v>
          </cell>
          <cell r="BR280">
            <v>2</v>
          </cell>
          <cell r="BS280">
            <v>0</v>
          </cell>
          <cell r="BT280">
            <v>0</v>
          </cell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2</v>
          </cell>
          <cell r="CE280">
            <v>0</v>
          </cell>
          <cell r="CF280">
            <v>0</v>
          </cell>
          <cell r="CG280">
            <v>11</v>
          </cell>
          <cell r="CH280">
            <v>10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44.666666666666671</v>
          </cell>
        </row>
        <row r="281">
          <cell r="H281">
            <v>130</v>
          </cell>
          <cell r="I281" t="str">
            <v>FATIMA</v>
          </cell>
          <cell r="J281">
            <v>1</v>
          </cell>
          <cell r="K281">
            <v>0</v>
          </cell>
          <cell r="L281">
            <v>0</v>
          </cell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</v>
          </cell>
          <cell r="W281">
            <v>23.666666666666668</v>
          </cell>
          <cell r="X281">
            <v>4.225352112676056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6.666666666666667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1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30.666666666666668</v>
          </cell>
        </row>
        <row r="282">
          <cell r="H282">
            <v>157</v>
          </cell>
          <cell r="I282" t="str">
            <v>CURINGA</v>
          </cell>
          <cell r="J282">
            <v>8</v>
          </cell>
          <cell r="K282">
            <v>12</v>
          </cell>
          <cell r="L282">
            <v>5</v>
          </cell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25</v>
          </cell>
          <cell r="W282">
            <v>34.333333333333336</v>
          </cell>
          <cell r="X282">
            <v>72.815533980582515</v>
          </cell>
          <cell r="Y282">
            <v>35</v>
          </cell>
          <cell r="Z282">
            <v>32</v>
          </cell>
          <cell r="AA282">
            <v>5</v>
          </cell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72</v>
          </cell>
          <cell r="AL282">
            <v>95.666666666666671</v>
          </cell>
          <cell r="AM282">
            <v>75.261324041811832</v>
          </cell>
          <cell r="AN282">
            <v>0</v>
          </cell>
          <cell r="AO282">
            <v>0</v>
          </cell>
          <cell r="AP282">
            <v>0</v>
          </cell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0.33333333333333331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</v>
          </cell>
          <cell r="CF282">
            <v>0</v>
          </cell>
          <cell r="CG282">
            <v>43</v>
          </cell>
          <cell r="CH282">
            <v>44</v>
          </cell>
          <cell r="CI282">
            <v>10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130.33333333333334</v>
          </cell>
        </row>
        <row r="283">
          <cell r="H283">
            <v>158</v>
          </cell>
          <cell r="I283" t="str">
            <v>CAPANAHUA</v>
          </cell>
          <cell r="J283">
            <v>0</v>
          </cell>
          <cell r="K283">
            <v>0</v>
          </cell>
          <cell r="L283">
            <v>0</v>
          </cell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1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5.333333333333333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6.333333333333333</v>
          </cell>
        </row>
        <row r="284">
          <cell r="H284">
            <v>146</v>
          </cell>
          <cell r="I284" t="str">
            <v>BRETAÑA</v>
          </cell>
          <cell r="J284">
            <v>0</v>
          </cell>
          <cell r="K284">
            <v>1</v>
          </cell>
          <cell r="L284">
            <v>0</v>
          </cell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91.333333333333329</v>
          </cell>
          <cell r="X284">
            <v>1.0948905109489051</v>
          </cell>
          <cell r="Y284">
            <v>0</v>
          </cell>
          <cell r="Z284">
            <v>2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2</v>
          </cell>
          <cell r="AL284">
            <v>137.33333333333334</v>
          </cell>
          <cell r="AM284">
            <v>1.4563106796116503</v>
          </cell>
          <cell r="AN284">
            <v>0</v>
          </cell>
          <cell r="AO284">
            <v>0</v>
          </cell>
          <cell r="AP284">
            <v>0</v>
          </cell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4.666666666666667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0.33333333333333331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16.333333333333332</v>
          </cell>
          <cell r="CF284">
            <v>0</v>
          </cell>
          <cell r="CG284">
            <v>0</v>
          </cell>
          <cell r="CH284">
            <v>3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250.00000000000003</v>
          </cell>
        </row>
        <row r="285">
          <cell r="H285">
            <v>147</v>
          </cell>
          <cell r="I285" t="str">
            <v>SAN CARLOS</v>
          </cell>
          <cell r="J285">
            <v>1</v>
          </cell>
          <cell r="K285">
            <v>0</v>
          </cell>
          <cell r="L285">
            <v>0</v>
          </cell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</v>
          </cell>
          <cell r="W285">
            <v>32.666666666666664</v>
          </cell>
          <cell r="X285">
            <v>3.0612244897959187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40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0.33333333333333331</v>
          </cell>
          <cell r="CF285">
            <v>0</v>
          </cell>
          <cell r="CG285">
            <v>1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73.999999999999986</v>
          </cell>
        </row>
        <row r="286">
          <cell r="H286">
            <v>149</v>
          </cell>
          <cell r="I286" t="str">
            <v>HUACRACHIRO</v>
          </cell>
          <cell r="J286">
            <v>0</v>
          </cell>
          <cell r="K286">
            <v>0</v>
          </cell>
          <cell r="L286">
            <v>0</v>
          </cell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150.66666666666666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51.333333333333336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3.3333333333333335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205.33333333333334</v>
          </cell>
        </row>
        <row r="287">
          <cell r="H287">
            <v>148</v>
          </cell>
          <cell r="I287" t="str">
            <v>MANCO CAPAC</v>
          </cell>
          <cell r="J287">
            <v>0</v>
          </cell>
          <cell r="K287">
            <v>0</v>
          </cell>
          <cell r="L287">
            <v>0</v>
          </cell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26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193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0.33333333333333331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>
            <v>1.6666666666666667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221.33333333333334</v>
          </cell>
        </row>
        <row r="288">
          <cell r="H288">
            <v>145</v>
          </cell>
          <cell r="I288" t="str">
            <v>BOLIVAR DEL MAQUIA</v>
          </cell>
          <cell r="J288">
            <v>0</v>
          </cell>
          <cell r="K288">
            <v>0</v>
          </cell>
          <cell r="L288">
            <v>0</v>
          </cell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2.6666666666666665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55.666666666666664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0.33333333333333331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58.666666666666664</v>
          </cell>
        </row>
        <row r="289">
          <cell r="H289">
            <v>142</v>
          </cell>
          <cell r="I289" t="str">
            <v>NUEVO LIBERAL</v>
          </cell>
          <cell r="J289">
            <v>0</v>
          </cell>
          <cell r="K289">
            <v>0</v>
          </cell>
          <cell r="L289">
            <v>0</v>
          </cell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8.3333333333333339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57.666666666666664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0.33333333333333331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66.333333333333329</v>
          </cell>
        </row>
        <row r="290">
          <cell r="H290">
            <v>144</v>
          </cell>
          <cell r="I290" t="str">
            <v>OBRERO</v>
          </cell>
          <cell r="J290">
            <v>0</v>
          </cell>
          <cell r="K290">
            <v>0</v>
          </cell>
          <cell r="L290">
            <v>0</v>
          </cell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44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37.666666666666664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82.999999999999986</v>
          </cell>
        </row>
        <row r="291">
          <cell r="H291">
            <v>143</v>
          </cell>
          <cell r="I291" t="str">
            <v>VICTORIA</v>
          </cell>
          <cell r="J291">
            <v>0</v>
          </cell>
          <cell r="K291">
            <v>0</v>
          </cell>
          <cell r="L291">
            <v>0</v>
          </cell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21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34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55.333333333333336</v>
          </cell>
        </row>
        <row r="292">
          <cell r="H292">
            <v>135</v>
          </cell>
          <cell r="I292" t="str">
            <v>TAMANCO VIEJO</v>
          </cell>
          <cell r="J292">
            <v>0</v>
          </cell>
          <cell r="K292">
            <v>2</v>
          </cell>
          <cell r="L292">
            <v>0</v>
          </cell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2</v>
          </cell>
          <cell r="W292">
            <v>130</v>
          </cell>
          <cell r="X292">
            <v>1.5384615384615385</v>
          </cell>
          <cell r="Y292">
            <v>1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1</v>
          </cell>
          <cell r="AL292">
            <v>237.66666666666666</v>
          </cell>
          <cell r="AM292">
            <v>0.42075736325385693</v>
          </cell>
          <cell r="AN292">
            <v>0</v>
          </cell>
          <cell r="AO292">
            <v>0</v>
          </cell>
          <cell r="AP292">
            <v>0</v>
          </cell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3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1.3333333333333333</v>
          </cell>
          <cell r="CF292">
            <v>0</v>
          </cell>
          <cell r="CG292">
            <v>1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371.99999999999994</v>
          </cell>
        </row>
        <row r="293">
          <cell r="H293">
            <v>134</v>
          </cell>
          <cell r="I293" t="str">
            <v>SINTICO</v>
          </cell>
          <cell r="J293">
            <v>2</v>
          </cell>
          <cell r="K293">
            <v>1</v>
          </cell>
          <cell r="L293">
            <v>0</v>
          </cell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37.666666666666664</v>
          </cell>
          <cell r="X293">
            <v>7.9646017699115044</v>
          </cell>
          <cell r="Y293">
            <v>0</v>
          </cell>
          <cell r="Z293">
            <v>1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1</v>
          </cell>
          <cell r="AL293">
            <v>36.666666666666664</v>
          </cell>
          <cell r="AM293">
            <v>2.7272727272727275</v>
          </cell>
          <cell r="AN293">
            <v>0</v>
          </cell>
          <cell r="AO293">
            <v>0</v>
          </cell>
          <cell r="AP293">
            <v>0</v>
          </cell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0.33333333333333331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0.66666666666666663</v>
          </cell>
          <cell r="CF293">
            <v>0</v>
          </cell>
          <cell r="CG293">
            <v>2</v>
          </cell>
          <cell r="CH293">
            <v>2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76.333333333333329</v>
          </cell>
        </row>
        <row r="294">
          <cell r="H294">
            <v>160</v>
          </cell>
          <cell r="I294" t="str">
            <v xml:space="preserve">IBERIA </v>
          </cell>
          <cell r="J294">
            <v>0</v>
          </cell>
          <cell r="K294">
            <v>0</v>
          </cell>
          <cell r="L294">
            <v>0</v>
          </cell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4.666666666666667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7.666666666666667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0.66666666666666663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13</v>
          </cell>
        </row>
        <row r="295">
          <cell r="H295">
            <v>28768</v>
          </cell>
          <cell r="I295" t="str">
            <v>LAGO SAN MARCOS</v>
          </cell>
          <cell r="J295">
            <v>0</v>
          </cell>
          <cell r="K295">
            <v>0</v>
          </cell>
          <cell r="L295">
            <v>0</v>
          </cell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21.333333333333332</v>
          </cell>
          <cell r="X295">
            <v>0</v>
          </cell>
          <cell r="Y295">
            <v>3</v>
          </cell>
          <cell r="Z295">
            <v>1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4</v>
          </cell>
          <cell r="AL295">
            <v>35</v>
          </cell>
          <cell r="AM295">
            <v>11.428571428571429</v>
          </cell>
          <cell r="AN295">
            <v>0</v>
          </cell>
          <cell r="AO295">
            <v>1</v>
          </cell>
          <cell r="AP295">
            <v>0</v>
          </cell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1</v>
          </cell>
          <cell r="BA295">
            <v>1</v>
          </cell>
          <cell r="BB295">
            <v>100</v>
          </cell>
          <cell r="BC295">
            <v>0</v>
          </cell>
          <cell r="BD295">
            <v>0</v>
          </cell>
          <cell r="BE295">
            <v>0</v>
          </cell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0</v>
          </cell>
          <cell r="CF295">
            <v>0</v>
          </cell>
          <cell r="CG295">
            <v>3</v>
          </cell>
          <cell r="CH295">
            <v>2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57.333333333333329</v>
          </cell>
        </row>
        <row r="296">
          <cell r="H296">
            <v>132</v>
          </cell>
          <cell r="I296" t="str">
            <v xml:space="preserve">FLOR DE PUNGA </v>
          </cell>
          <cell r="J296">
            <v>4</v>
          </cell>
          <cell r="K296">
            <v>8</v>
          </cell>
          <cell r="L296">
            <v>2</v>
          </cell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14</v>
          </cell>
          <cell r="W296">
            <v>98</v>
          </cell>
          <cell r="X296">
            <v>14.285714285714285</v>
          </cell>
          <cell r="Y296">
            <v>7</v>
          </cell>
          <cell r="Z296">
            <v>7</v>
          </cell>
          <cell r="AA296">
            <v>3</v>
          </cell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17</v>
          </cell>
          <cell r="AL296">
            <v>99.333333333333329</v>
          </cell>
          <cell r="AM296">
            <v>17.114093959731544</v>
          </cell>
          <cell r="AN296">
            <v>0</v>
          </cell>
          <cell r="AO296">
            <v>1</v>
          </cell>
          <cell r="AP296">
            <v>0</v>
          </cell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1</v>
          </cell>
          <cell r="BA296">
            <v>1.3333333333333333</v>
          </cell>
          <cell r="BB296">
            <v>75</v>
          </cell>
          <cell r="BC296">
            <v>0</v>
          </cell>
          <cell r="BD296">
            <v>0</v>
          </cell>
          <cell r="BE296">
            <v>0</v>
          </cell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7.666666666666667</v>
          </cell>
          <cell r="CF296">
            <v>0</v>
          </cell>
          <cell r="CG296">
            <v>11</v>
          </cell>
          <cell r="CH296">
            <v>16</v>
          </cell>
          <cell r="CI296">
            <v>5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206.33333333333331</v>
          </cell>
        </row>
        <row r="297">
          <cell r="H297">
            <v>133</v>
          </cell>
          <cell r="I297" t="str">
            <v>HUATAPI</v>
          </cell>
          <cell r="J297">
            <v>0</v>
          </cell>
          <cell r="K297">
            <v>0</v>
          </cell>
          <cell r="L297">
            <v>0</v>
          </cell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40.333333333333336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7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0.33333333333333331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47.666666666666671</v>
          </cell>
        </row>
        <row r="298">
          <cell r="H298">
            <v>211</v>
          </cell>
          <cell r="I298" t="str">
            <v>AGUAMIRO (EJE DE M.R.)</v>
          </cell>
          <cell r="J298">
            <v>12</v>
          </cell>
          <cell r="K298">
            <v>5</v>
          </cell>
          <cell r="L298">
            <v>6</v>
          </cell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23</v>
          </cell>
          <cell r="W298">
            <v>192.33333333333334</v>
          </cell>
          <cell r="X298">
            <v>11.958405545927208</v>
          </cell>
          <cell r="Y298">
            <v>17</v>
          </cell>
          <cell r="Z298">
            <v>25</v>
          </cell>
          <cell r="AA298">
            <v>8</v>
          </cell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50</v>
          </cell>
          <cell r="AL298">
            <v>342</v>
          </cell>
          <cell r="AM298">
            <v>14.619883040935672</v>
          </cell>
          <cell r="AN298">
            <v>0</v>
          </cell>
          <cell r="AO298">
            <v>0</v>
          </cell>
          <cell r="AP298">
            <v>0</v>
          </cell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8.6666666666666661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1.6666666666666667</v>
          </cell>
          <cell r="BQ298">
            <v>0</v>
          </cell>
          <cell r="BR298">
            <v>1</v>
          </cell>
          <cell r="BS298">
            <v>3</v>
          </cell>
          <cell r="BT298">
            <v>7</v>
          </cell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11</v>
          </cell>
          <cell r="CE298">
            <v>2.3333333333333335</v>
          </cell>
          <cell r="CF298">
            <v>471.42857142857144</v>
          </cell>
          <cell r="CG298">
            <v>30</v>
          </cell>
          <cell r="CH298">
            <v>33</v>
          </cell>
          <cell r="CI298">
            <v>21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547</v>
          </cell>
        </row>
        <row r="299">
          <cell r="H299">
            <v>7325</v>
          </cell>
          <cell r="I299" t="str">
            <v>NATIVIDAD</v>
          </cell>
          <cell r="J299">
            <v>15</v>
          </cell>
          <cell r="K299">
            <v>8</v>
          </cell>
          <cell r="L299">
            <v>3</v>
          </cell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26</v>
          </cell>
          <cell r="W299">
            <v>173.66666666666666</v>
          </cell>
          <cell r="X299">
            <v>14.971209213051825</v>
          </cell>
          <cell r="Y299">
            <v>35</v>
          </cell>
          <cell r="Z299">
            <v>34</v>
          </cell>
          <cell r="AA299">
            <v>6</v>
          </cell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75</v>
          </cell>
          <cell r="AL299">
            <v>395.33333333333331</v>
          </cell>
          <cell r="AM299">
            <v>18.97133220910624</v>
          </cell>
          <cell r="AN299">
            <v>1</v>
          </cell>
          <cell r="AO299">
            <v>0</v>
          </cell>
          <cell r="AP299">
            <v>1</v>
          </cell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2</v>
          </cell>
          <cell r="BA299">
            <v>7.666666666666667</v>
          </cell>
          <cell r="BB299">
            <v>26.086956521739129</v>
          </cell>
          <cell r="BC299">
            <v>0</v>
          </cell>
          <cell r="BD299">
            <v>0</v>
          </cell>
          <cell r="BE299">
            <v>0</v>
          </cell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1</v>
          </cell>
          <cell r="BS299">
            <v>0</v>
          </cell>
          <cell r="BT299">
            <v>0</v>
          </cell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1</v>
          </cell>
          <cell r="CE299">
            <v>8</v>
          </cell>
          <cell r="CF299">
            <v>12.5</v>
          </cell>
          <cell r="CG299">
            <v>52</v>
          </cell>
          <cell r="CH299">
            <v>42</v>
          </cell>
          <cell r="CI299">
            <v>10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584.66666666666663</v>
          </cell>
        </row>
        <row r="300">
          <cell r="H300">
            <v>27540</v>
          </cell>
          <cell r="I300" t="str">
            <v>CENTRO DE SALUD MENTAL COMUNITARIO YURIMAGUAS</v>
          </cell>
          <cell r="J300">
            <v>0</v>
          </cell>
          <cell r="K300">
            <v>0</v>
          </cell>
          <cell r="L300">
            <v>0</v>
          </cell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1</v>
          </cell>
        </row>
        <row r="301">
          <cell r="H301">
            <v>27447</v>
          </cell>
          <cell r="I301" t="str">
            <v>VILLA HERMOSA DE YURIMAGUAS</v>
          </cell>
          <cell r="J301">
            <v>0</v>
          </cell>
          <cell r="K301">
            <v>0</v>
          </cell>
          <cell r="L301">
            <v>0</v>
          </cell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0.66666666666666663</v>
          </cell>
          <cell r="X301">
            <v>0</v>
          </cell>
          <cell r="Y301">
            <v>0</v>
          </cell>
          <cell r="Z301">
            <v>3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3</v>
          </cell>
          <cell r="AL301">
            <v>43.333333333333336</v>
          </cell>
          <cell r="AM301">
            <v>6.9230769230769225</v>
          </cell>
          <cell r="AN301">
            <v>0</v>
          </cell>
          <cell r="AO301">
            <v>0</v>
          </cell>
          <cell r="AP301">
            <v>0</v>
          </cell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1.3333333333333333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0.33333333333333331</v>
          </cell>
          <cell r="CF301">
            <v>0</v>
          </cell>
          <cell r="CG301">
            <v>0</v>
          </cell>
          <cell r="CH301">
            <v>3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45.666666666666671</v>
          </cell>
        </row>
        <row r="302">
          <cell r="H302">
            <v>213</v>
          </cell>
          <cell r="I302" t="str">
            <v>PROVIDENCIA DE Yurimaguas</v>
          </cell>
          <cell r="J302">
            <v>1</v>
          </cell>
          <cell r="K302">
            <v>1</v>
          </cell>
          <cell r="L302">
            <v>0</v>
          </cell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2</v>
          </cell>
          <cell r="W302">
            <v>19.333333333333332</v>
          </cell>
          <cell r="X302">
            <v>10.344827586206899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1.6666666666666667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0.66666666666666663</v>
          </cell>
          <cell r="CF302">
            <v>0</v>
          </cell>
          <cell r="CG302">
            <v>1</v>
          </cell>
          <cell r="CH302">
            <v>1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21.666666666666668</v>
          </cell>
        </row>
        <row r="303">
          <cell r="H303">
            <v>214</v>
          </cell>
          <cell r="I303" t="str">
            <v>SANTA MARIA DEL BAJO HUALLAGA</v>
          </cell>
          <cell r="J303">
            <v>0</v>
          </cell>
          <cell r="K303">
            <v>5</v>
          </cell>
          <cell r="L303">
            <v>0</v>
          </cell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5</v>
          </cell>
          <cell r="W303">
            <v>8</v>
          </cell>
          <cell r="X303">
            <v>62.5</v>
          </cell>
          <cell r="Y303">
            <v>0</v>
          </cell>
          <cell r="Z303">
            <v>1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</v>
          </cell>
          <cell r="AL303">
            <v>15.666666666666666</v>
          </cell>
          <cell r="AM303">
            <v>6.3829787234042561</v>
          </cell>
          <cell r="AN303">
            <v>0</v>
          </cell>
          <cell r="AO303">
            <v>1</v>
          </cell>
          <cell r="AP303">
            <v>0</v>
          </cell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1</v>
          </cell>
          <cell r="BA303">
            <v>2.6666666666666665</v>
          </cell>
          <cell r="BB303">
            <v>37.5</v>
          </cell>
          <cell r="BC303">
            <v>0</v>
          </cell>
          <cell r="BD303">
            <v>0</v>
          </cell>
          <cell r="BE303">
            <v>0</v>
          </cell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1</v>
          </cell>
          <cell r="BS303">
            <v>9</v>
          </cell>
          <cell r="BT303">
            <v>0</v>
          </cell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10</v>
          </cell>
          <cell r="CE303">
            <v>6.666666666666667</v>
          </cell>
          <cell r="CF303">
            <v>150</v>
          </cell>
          <cell r="CG303">
            <v>1</v>
          </cell>
          <cell r="CH303">
            <v>16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33</v>
          </cell>
        </row>
        <row r="304">
          <cell r="H304">
            <v>215</v>
          </cell>
          <cell r="I304" t="str">
            <v>NUEVA ERA</v>
          </cell>
          <cell r="J304">
            <v>0</v>
          </cell>
          <cell r="K304">
            <v>0</v>
          </cell>
          <cell r="L304">
            <v>0</v>
          </cell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0.66666666666666663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6.333333333333333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0.66666666666666663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7.666666666666667</v>
          </cell>
        </row>
        <row r="305">
          <cell r="H305">
            <v>216</v>
          </cell>
          <cell r="I305" t="str">
            <v>ZAPOTE</v>
          </cell>
          <cell r="J305">
            <v>0</v>
          </cell>
          <cell r="K305">
            <v>0</v>
          </cell>
          <cell r="L305">
            <v>0</v>
          </cell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1.6666666666666667</v>
          </cell>
          <cell r="X305">
            <v>0</v>
          </cell>
          <cell r="Y305">
            <v>8</v>
          </cell>
          <cell r="Z305">
            <v>6</v>
          </cell>
          <cell r="AA305">
            <v>1</v>
          </cell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15</v>
          </cell>
          <cell r="AL305">
            <v>42</v>
          </cell>
          <cell r="AM305">
            <v>35.714285714285715</v>
          </cell>
          <cell r="AN305">
            <v>0</v>
          </cell>
          <cell r="AO305">
            <v>0</v>
          </cell>
          <cell r="AP305">
            <v>0</v>
          </cell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0.33333333333333331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0</v>
          </cell>
          <cell r="CF305">
            <v>0</v>
          </cell>
          <cell r="CG305">
            <v>8</v>
          </cell>
          <cell r="CH305">
            <v>6</v>
          </cell>
          <cell r="CI305">
            <v>1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44</v>
          </cell>
        </row>
        <row r="306">
          <cell r="H306">
            <v>220</v>
          </cell>
          <cell r="I306" t="str">
            <v>JEBERILLOS</v>
          </cell>
          <cell r="J306">
            <v>0</v>
          </cell>
          <cell r="K306">
            <v>0</v>
          </cell>
          <cell r="L306">
            <v>0</v>
          </cell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22.333333333333332</v>
          </cell>
          <cell r="X306">
            <v>0</v>
          </cell>
          <cell r="Y306">
            <v>5</v>
          </cell>
          <cell r="Z306">
            <v>4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9</v>
          </cell>
          <cell r="AL306">
            <v>120.66666666666667</v>
          </cell>
          <cell r="AM306">
            <v>7.4585635359116029</v>
          </cell>
          <cell r="AN306">
            <v>0</v>
          </cell>
          <cell r="AO306">
            <v>0</v>
          </cell>
          <cell r="AP306">
            <v>0</v>
          </cell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3.6666666666666665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0.33333333333333331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1</v>
          </cell>
          <cell r="CF306">
            <v>0</v>
          </cell>
          <cell r="CG306">
            <v>5</v>
          </cell>
          <cell r="CH306">
            <v>4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148</v>
          </cell>
        </row>
        <row r="307">
          <cell r="H307">
            <v>7131</v>
          </cell>
          <cell r="I307" t="str">
            <v>DOS DE MAYO De Yurimaguas</v>
          </cell>
          <cell r="J307">
            <v>0</v>
          </cell>
          <cell r="K307">
            <v>0</v>
          </cell>
          <cell r="L307">
            <v>2</v>
          </cell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2</v>
          </cell>
          <cell r="W307">
            <v>7.666666666666667</v>
          </cell>
          <cell r="X307">
            <v>26.086956521739129</v>
          </cell>
          <cell r="Y307">
            <v>4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4</v>
          </cell>
          <cell r="AL307">
            <v>19.666666666666668</v>
          </cell>
          <cell r="AM307">
            <v>20.338983050847457</v>
          </cell>
          <cell r="AN307">
            <v>0</v>
          </cell>
          <cell r="AO307">
            <v>0</v>
          </cell>
          <cell r="AP307">
            <v>0</v>
          </cell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0.33333333333333331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4</v>
          </cell>
          <cell r="CH307">
            <v>0</v>
          </cell>
          <cell r="CI307">
            <v>2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27.666666666666668</v>
          </cell>
        </row>
        <row r="308">
          <cell r="H308">
            <v>7132</v>
          </cell>
          <cell r="I308" t="str">
            <v>VISTA ALEGRE De Yurimaguas</v>
          </cell>
          <cell r="J308">
            <v>4</v>
          </cell>
          <cell r="K308">
            <v>10</v>
          </cell>
          <cell r="L308">
            <v>0</v>
          </cell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14</v>
          </cell>
          <cell r="W308">
            <v>47</v>
          </cell>
          <cell r="X308">
            <v>29.787234042553191</v>
          </cell>
          <cell r="Y308">
            <v>2</v>
          </cell>
          <cell r="Z308">
            <v>5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7</v>
          </cell>
          <cell r="AL308">
            <v>26.666666666666668</v>
          </cell>
          <cell r="AM308">
            <v>26.25</v>
          </cell>
          <cell r="AN308">
            <v>0</v>
          </cell>
          <cell r="AO308">
            <v>0</v>
          </cell>
          <cell r="AP308">
            <v>0</v>
          </cell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2.6666666666666665</v>
          </cell>
          <cell r="CF308">
            <v>0</v>
          </cell>
          <cell r="CG308">
            <v>6</v>
          </cell>
          <cell r="CH308">
            <v>15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76.333333333333343</v>
          </cell>
        </row>
        <row r="309">
          <cell r="H309">
            <v>7412</v>
          </cell>
          <cell r="I309" t="str">
            <v>PUERTO ARTURO</v>
          </cell>
          <cell r="J309">
            <v>0</v>
          </cell>
          <cell r="K309">
            <v>1</v>
          </cell>
          <cell r="L309">
            <v>0</v>
          </cell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</v>
          </cell>
          <cell r="W309">
            <v>0.66666666666666663</v>
          </cell>
          <cell r="X309">
            <v>150</v>
          </cell>
          <cell r="Y309">
            <v>0</v>
          </cell>
          <cell r="Z309">
            <v>3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3</v>
          </cell>
          <cell r="AL309">
            <v>16</v>
          </cell>
          <cell r="AM309">
            <v>18.75</v>
          </cell>
          <cell r="AN309">
            <v>0</v>
          </cell>
          <cell r="AO309">
            <v>0</v>
          </cell>
          <cell r="AP309">
            <v>0</v>
          </cell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4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16.666666666666668</v>
          </cell>
        </row>
        <row r="310">
          <cell r="H310">
            <v>11579</v>
          </cell>
          <cell r="I310" t="str">
            <v>SANTA ISABEL</v>
          </cell>
          <cell r="J310">
            <v>0</v>
          </cell>
          <cell r="K310">
            <v>0</v>
          </cell>
          <cell r="L310">
            <v>0</v>
          </cell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5.666666666666667</v>
          </cell>
          <cell r="X310">
            <v>0</v>
          </cell>
          <cell r="Y310">
            <v>11</v>
          </cell>
          <cell r="Z310">
            <v>4</v>
          </cell>
          <cell r="AA310">
            <v>2</v>
          </cell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17</v>
          </cell>
          <cell r="AL310">
            <v>76</v>
          </cell>
          <cell r="AM310">
            <v>22.368421052631579</v>
          </cell>
          <cell r="AN310">
            <v>0</v>
          </cell>
          <cell r="AO310">
            <v>1</v>
          </cell>
          <cell r="AP310">
            <v>0</v>
          </cell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1</v>
          </cell>
          <cell r="BA310">
            <v>1.6666666666666667</v>
          </cell>
          <cell r="BB310">
            <v>60</v>
          </cell>
          <cell r="BC310">
            <v>0</v>
          </cell>
          <cell r="BD310">
            <v>0</v>
          </cell>
          <cell r="BE310">
            <v>0</v>
          </cell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11</v>
          </cell>
          <cell r="CH310">
            <v>5</v>
          </cell>
          <cell r="CI310">
            <v>2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83.333333333333343</v>
          </cell>
        </row>
        <row r="311">
          <cell r="H311">
            <v>16827</v>
          </cell>
          <cell r="I311" t="str">
            <v>SAN JUAN DE ZAPOTE</v>
          </cell>
          <cell r="J311">
            <v>0</v>
          </cell>
          <cell r="K311">
            <v>0</v>
          </cell>
          <cell r="L311">
            <v>0</v>
          </cell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14.666666666666666</v>
          </cell>
          <cell r="X311">
            <v>0</v>
          </cell>
          <cell r="Y311">
            <v>1</v>
          </cell>
          <cell r="Z311">
            <v>6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7</v>
          </cell>
          <cell r="AL311">
            <v>110.66666666666667</v>
          </cell>
          <cell r="AM311">
            <v>6.3253012048192767</v>
          </cell>
          <cell r="AN311">
            <v>0</v>
          </cell>
          <cell r="AO311">
            <v>1</v>
          </cell>
          <cell r="AP311">
            <v>0</v>
          </cell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1</v>
          </cell>
          <cell r="BA311">
            <v>4</v>
          </cell>
          <cell r="BB311">
            <v>25</v>
          </cell>
          <cell r="BC311">
            <v>0</v>
          </cell>
          <cell r="BD311">
            <v>0</v>
          </cell>
          <cell r="BE311">
            <v>0</v>
          </cell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0.66666666666666663</v>
          </cell>
          <cell r="CF311">
            <v>0</v>
          </cell>
          <cell r="CG311">
            <v>1</v>
          </cell>
          <cell r="CH311">
            <v>7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130</v>
          </cell>
        </row>
        <row r="312">
          <cell r="H312">
            <v>17570</v>
          </cell>
          <cell r="I312" t="str">
            <v>INDEPENDENCIA DEL SHANUSI</v>
          </cell>
          <cell r="J312">
            <v>0</v>
          </cell>
          <cell r="K312">
            <v>0</v>
          </cell>
          <cell r="L312">
            <v>0</v>
          </cell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2</v>
          </cell>
          <cell r="X312">
            <v>0</v>
          </cell>
          <cell r="Y312">
            <v>0</v>
          </cell>
          <cell r="Z312">
            <v>1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</v>
          </cell>
          <cell r="AL312">
            <v>17</v>
          </cell>
          <cell r="AM312">
            <v>5.8823529411764701</v>
          </cell>
          <cell r="AN312">
            <v>0</v>
          </cell>
          <cell r="AO312">
            <v>0</v>
          </cell>
          <cell r="AP312">
            <v>0</v>
          </cell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1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19</v>
          </cell>
        </row>
        <row r="313">
          <cell r="H313">
            <v>228</v>
          </cell>
          <cell r="I313" t="str">
            <v>CARRETERA KM. 1.5 (EJE DE M.R.)</v>
          </cell>
          <cell r="J313">
            <v>18</v>
          </cell>
          <cell r="K313">
            <v>14</v>
          </cell>
          <cell r="L313">
            <v>3</v>
          </cell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35</v>
          </cell>
          <cell r="W313">
            <v>59.333333333333336</v>
          </cell>
          <cell r="X313">
            <v>58.988764044943821</v>
          </cell>
          <cell r="Y313">
            <v>10</v>
          </cell>
          <cell r="Z313">
            <v>11</v>
          </cell>
          <cell r="AA313">
            <v>5</v>
          </cell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26</v>
          </cell>
          <cell r="AL313">
            <v>142.33333333333334</v>
          </cell>
          <cell r="AM313">
            <v>18.266978922716625</v>
          </cell>
          <cell r="AN313">
            <v>2</v>
          </cell>
          <cell r="AO313">
            <v>2</v>
          </cell>
          <cell r="AP313">
            <v>5</v>
          </cell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9</v>
          </cell>
          <cell r="BA313">
            <v>17.666666666666668</v>
          </cell>
          <cell r="BB313">
            <v>50.943396226415096</v>
          </cell>
          <cell r="BC313">
            <v>0</v>
          </cell>
          <cell r="BD313">
            <v>0</v>
          </cell>
          <cell r="BE313">
            <v>0</v>
          </cell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0.33333333333333331</v>
          </cell>
          <cell r="BQ313">
            <v>0</v>
          </cell>
          <cell r="BR313">
            <v>1</v>
          </cell>
          <cell r="BS313">
            <v>1</v>
          </cell>
          <cell r="BT313">
            <v>1</v>
          </cell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3</v>
          </cell>
          <cell r="CE313">
            <v>12.666666666666666</v>
          </cell>
          <cell r="CF313">
            <v>23.684210526315791</v>
          </cell>
          <cell r="CG313">
            <v>31</v>
          </cell>
          <cell r="CH313">
            <v>28</v>
          </cell>
          <cell r="CI313">
            <v>14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232.33333333333334</v>
          </cell>
        </row>
        <row r="314">
          <cell r="H314">
            <v>229</v>
          </cell>
          <cell r="I314" t="str">
            <v>AA.HH. 30 DE AGOSTO KM.17</v>
          </cell>
          <cell r="J314">
            <v>0</v>
          </cell>
          <cell r="K314">
            <v>0</v>
          </cell>
          <cell r="L314">
            <v>0</v>
          </cell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41.333333333333336</v>
          </cell>
          <cell r="X314">
            <v>0</v>
          </cell>
          <cell r="Y314">
            <v>18</v>
          </cell>
          <cell r="Z314">
            <v>6</v>
          </cell>
          <cell r="AA314">
            <v>4</v>
          </cell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28</v>
          </cell>
          <cell r="AL314">
            <v>74</v>
          </cell>
          <cell r="AM314">
            <v>37.837837837837839</v>
          </cell>
          <cell r="AN314">
            <v>0</v>
          </cell>
          <cell r="AO314">
            <v>1</v>
          </cell>
          <cell r="AP314">
            <v>0</v>
          </cell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1</v>
          </cell>
          <cell r="BA314">
            <v>1.6666666666666667</v>
          </cell>
          <cell r="BB314">
            <v>60</v>
          </cell>
          <cell r="BC314">
            <v>0</v>
          </cell>
          <cell r="BD314">
            <v>0</v>
          </cell>
          <cell r="BE314">
            <v>0</v>
          </cell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0.33333333333333331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0.66666666666666663</v>
          </cell>
          <cell r="CF314">
            <v>0</v>
          </cell>
          <cell r="CG314">
            <v>18</v>
          </cell>
          <cell r="CH314">
            <v>7</v>
          </cell>
          <cell r="CI314">
            <v>4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118.00000000000001</v>
          </cell>
        </row>
        <row r="315">
          <cell r="H315">
            <v>7326</v>
          </cell>
          <cell r="I315" t="str">
            <v>INDEPENDENCIA</v>
          </cell>
          <cell r="J315">
            <v>10</v>
          </cell>
          <cell r="K315">
            <v>14</v>
          </cell>
          <cell r="L315">
            <v>2</v>
          </cell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26</v>
          </cell>
          <cell r="W315">
            <v>182.66666666666666</v>
          </cell>
          <cell r="X315">
            <v>14.233576642335768</v>
          </cell>
          <cell r="Y315">
            <v>3</v>
          </cell>
          <cell r="Z315">
            <v>12</v>
          </cell>
          <cell r="AA315">
            <v>2</v>
          </cell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17</v>
          </cell>
          <cell r="AL315">
            <v>135.33333333333334</v>
          </cell>
          <cell r="AM315">
            <v>12.561576354679801</v>
          </cell>
          <cell r="AN315">
            <v>0</v>
          </cell>
          <cell r="AO315">
            <v>2</v>
          </cell>
          <cell r="AP315">
            <v>2</v>
          </cell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4</v>
          </cell>
          <cell r="BA315">
            <v>16.666666666666668</v>
          </cell>
          <cell r="BB315">
            <v>24</v>
          </cell>
          <cell r="BC315">
            <v>0</v>
          </cell>
          <cell r="BD315">
            <v>0</v>
          </cell>
          <cell r="BE315">
            <v>0</v>
          </cell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0.66666666666666663</v>
          </cell>
          <cell r="BQ315">
            <v>0</v>
          </cell>
          <cell r="BR315">
            <v>7</v>
          </cell>
          <cell r="BS315">
            <v>6</v>
          </cell>
          <cell r="BT315">
            <v>0</v>
          </cell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13</v>
          </cell>
          <cell r="CE315">
            <v>26</v>
          </cell>
          <cell r="CF315">
            <v>50</v>
          </cell>
          <cell r="CG315">
            <v>20</v>
          </cell>
          <cell r="CH315">
            <v>34</v>
          </cell>
          <cell r="CI315">
            <v>6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361.33333333333337</v>
          </cell>
        </row>
        <row r="316">
          <cell r="H316">
            <v>225</v>
          </cell>
          <cell r="I316" t="str">
            <v>TUPAC AMARU De Yurimaguas</v>
          </cell>
          <cell r="J316">
            <v>4</v>
          </cell>
          <cell r="K316">
            <v>2</v>
          </cell>
          <cell r="L316">
            <v>0</v>
          </cell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6</v>
          </cell>
          <cell r="W316">
            <v>9.6666666666666661</v>
          </cell>
          <cell r="X316">
            <v>62.068965517241381</v>
          </cell>
          <cell r="Y316">
            <v>4</v>
          </cell>
          <cell r="Z316">
            <v>1</v>
          </cell>
          <cell r="AA316">
            <v>1</v>
          </cell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6</v>
          </cell>
          <cell r="AL316">
            <v>186.33333333333334</v>
          </cell>
          <cell r="AM316">
            <v>3.2200357781753128</v>
          </cell>
          <cell r="AN316">
            <v>0</v>
          </cell>
          <cell r="AO316">
            <v>0</v>
          </cell>
          <cell r="AP316">
            <v>0</v>
          </cell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1.6666666666666667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0.66666666666666663</v>
          </cell>
          <cell r="CF316">
            <v>0</v>
          </cell>
          <cell r="CG316">
            <v>8</v>
          </cell>
          <cell r="CH316">
            <v>3</v>
          </cell>
          <cell r="CI316">
            <v>1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198.33333333333331</v>
          </cell>
        </row>
        <row r="317">
          <cell r="H317">
            <v>222</v>
          </cell>
          <cell r="I317" t="str">
            <v>MUNICHIS De Yurimaguas(EJE DE M.R)</v>
          </cell>
          <cell r="J317">
            <v>6</v>
          </cell>
          <cell r="K317">
            <v>14</v>
          </cell>
          <cell r="L317">
            <v>7</v>
          </cell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27</v>
          </cell>
          <cell r="W317">
            <v>67</v>
          </cell>
          <cell r="X317">
            <v>40.298507462686565</v>
          </cell>
          <cell r="Y317">
            <v>5</v>
          </cell>
          <cell r="Z317">
            <v>4</v>
          </cell>
          <cell r="AA317">
            <v>1</v>
          </cell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10</v>
          </cell>
          <cell r="AL317">
            <v>146.33333333333334</v>
          </cell>
          <cell r="AM317">
            <v>6.83371298405467</v>
          </cell>
          <cell r="AN317">
            <v>2</v>
          </cell>
          <cell r="AO317">
            <v>1</v>
          </cell>
          <cell r="AP317">
            <v>0</v>
          </cell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3</v>
          </cell>
          <cell r="BA317">
            <v>5.333333333333333</v>
          </cell>
          <cell r="BB317">
            <v>56.25</v>
          </cell>
          <cell r="BC317">
            <v>0</v>
          </cell>
          <cell r="BD317">
            <v>0</v>
          </cell>
          <cell r="BE317">
            <v>0</v>
          </cell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0.33333333333333331</v>
          </cell>
          <cell r="BQ317">
            <v>0</v>
          </cell>
          <cell r="BR317">
            <v>1</v>
          </cell>
          <cell r="BS317">
            <v>2</v>
          </cell>
          <cell r="BT317">
            <v>0</v>
          </cell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3</v>
          </cell>
          <cell r="CE317">
            <v>9</v>
          </cell>
          <cell r="CF317">
            <v>33.333333333333329</v>
          </cell>
          <cell r="CG317">
            <v>14</v>
          </cell>
          <cell r="CH317">
            <v>21</v>
          </cell>
          <cell r="CI317">
            <v>8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228.00000000000003</v>
          </cell>
        </row>
        <row r="318">
          <cell r="H318">
            <v>223</v>
          </cell>
          <cell r="I318" t="str">
            <v>VARADERILLO</v>
          </cell>
          <cell r="J318">
            <v>0</v>
          </cell>
          <cell r="K318">
            <v>0</v>
          </cell>
          <cell r="L318">
            <v>0</v>
          </cell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1</v>
          </cell>
          <cell r="X318">
            <v>0</v>
          </cell>
          <cell r="Y318">
            <v>2</v>
          </cell>
          <cell r="Z318">
            <v>2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4</v>
          </cell>
          <cell r="AL318">
            <v>11</v>
          </cell>
          <cell r="AM318">
            <v>36.363636363636367</v>
          </cell>
          <cell r="AN318">
            <v>0</v>
          </cell>
          <cell r="AO318">
            <v>0</v>
          </cell>
          <cell r="AP318">
            <v>0</v>
          </cell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0</v>
          </cell>
          <cell r="CE318">
            <v>0</v>
          </cell>
          <cell r="CF318">
            <v>0</v>
          </cell>
          <cell r="CG318">
            <v>2</v>
          </cell>
          <cell r="CH318">
            <v>2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12.333333333333334</v>
          </cell>
        </row>
        <row r="319">
          <cell r="H319">
            <v>221</v>
          </cell>
          <cell r="I319" t="str">
            <v>ACHUAL LIMON</v>
          </cell>
          <cell r="J319">
            <v>0</v>
          </cell>
          <cell r="K319">
            <v>0</v>
          </cell>
          <cell r="L319">
            <v>0</v>
          </cell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11.333333333333334</v>
          </cell>
          <cell r="X319">
            <v>0</v>
          </cell>
          <cell r="Y319">
            <v>10</v>
          </cell>
          <cell r="Z319">
            <v>1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11</v>
          </cell>
          <cell r="AL319">
            <v>56.333333333333336</v>
          </cell>
          <cell r="AM319">
            <v>19.526627218934912</v>
          </cell>
          <cell r="AN319">
            <v>0</v>
          </cell>
          <cell r="AO319">
            <v>0</v>
          </cell>
          <cell r="AP319">
            <v>0</v>
          </cell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0</v>
          </cell>
          <cell r="CE319">
            <v>0.33333333333333331</v>
          </cell>
          <cell r="CF319">
            <v>0</v>
          </cell>
          <cell r="CG319">
            <v>10</v>
          </cell>
          <cell r="CH319">
            <v>1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68</v>
          </cell>
        </row>
        <row r="320">
          <cell r="H320">
            <v>9721</v>
          </cell>
          <cell r="I320" t="str">
            <v>SANTA LUCIA</v>
          </cell>
          <cell r="J320">
            <v>3</v>
          </cell>
          <cell r="K320">
            <v>3</v>
          </cell>
          <cell r="L320">
            <v>0</v>
          </cell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6</v>
          </cell>
          <cell r="W320">
            <v>3.6666666666666665</v>
          </cell>
          <cell r="X320">
            <v>163.63636363636365</v>
          </cell>
          <cell r="Y320">
            <v>9</v>
          </cell>
          <cell r="Z320">
            <v>11</v>
          </cell>
          <cell r="AA320">
            <v>3</v>
          </cell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23</v>
          </cell>
          <cell r="AL320">
            <v>53.666666666666664</v>
          </cell>
          <cell r="AM320">
            <v>42.857142857142861</v>
          </cell>
          <cell r="AN320">
            <v>1</v>
          </cell>
          <cell r="AO320">
            <v>0</v>
          </cell>
          <cell r="AP320">
            <v>0</v>
          </cell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1</v>
          </cell>
          <cell r="BA320">
            <v>1</v>
          </cell>
          <cell r="BB320">
            <v>100</v>
          </cell>
          <cell r="BC320">
            <v>0</v>
          </cell>
          <cell r="BD320">
            <v>0</v>
          </cell>
          <cell r="BE320">
            <v>0</v>
          </cell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0.33333333333333331</v>
          </cell>
          <cell r="CF320">
            <v>0</v>
          </cell>
          <cell r="CG320">
            <v>13</v>
          </cell>
          <cell r="CH320">
            <v>14</v>
          </cell>
          <cell r="CI320">
            <v>3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58.666666666666664</v>
          </cell>
        </row>
        <row r="321">
          <cell r="H321">
            <v>15311</v>
          </cell>
          <cell r="I321" t="str">
            <v>SAN ROQUE DE YURIMAGUAS</v>
          </cell>
          <cell r="J321">
            <v>0</v>
          </cell>
          <cell r="K321">
            <v>2</v>
          </cell>
          <cell r="L321">
            <v>0</v>
          </cell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1</v>
          </cell>
          <cell r="X321">
            <v>200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37.333333333333336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1.6666666666666667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1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2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41</v>
          </cell>
        </row>
        <row r="322">
          <cell r="H322">
            <v>303</v>
          </cell>
          <cell r="I322" t="str">
            <v>NUEVO ARICA De Balsapuerto</v>
          </cell>
          <cell r="J322">
            <v>1</v>
          </cell>
          <cell r="K322">
            <v>2</v>
          </cell>
          <cell r="L322">
            <v>0</v>
          </cell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3</v>
          </cell>
          <cell r="W322">
            <v>14.333333333333334</v>
          </cell>
          <cell r="X322">
            <v>20.930232558139533</v>
          </cell>
          <cell r="Y322">
            <v>18</v>
          </cell>
          <cell r="Z322">
            <v>20</v>
          </cell>
          <cell r="AA322">
            <v>2</v>
          </cell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40</v>
          </cell>
          <cell r="AL322">
            <v>132</v>
          </cell>
          <cell r="AM322">
            <v>30.303030303030305</v>
          </cell>
          <cell r="AN322">
            <v>1</v>
          </cell>
          <cell r="AO322">
            <v>0</v>
          </cell>
          <cell r="AP322">
            <v>0</v>
          </cell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1</v>
          </cell>
          <cell r="BA322">
            <v>1.6666666666666667</v>
          </cell>
          <cell r="BB322">
            <v>60</v>
          </cell>
          <cell r="BC322">
            <v>0</v>
          </cell>
          <cell r="BD322">
            <v>0</v>
          </cell>
          <cell r="BE322">
            <v>0</v>
          </cell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1</v>
          </cell>
          <cell r="BQ322">
            <v>0</v>
          </cell>
          <cell r="BR322">
            <v>18</v>
          </cell>
          <cell r="BS322">
            <v>0</v>
          </cell>
          <cell r="BT322">
            <v>0</v>
          </cell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18</v>
          </cell>
          <cell r="CE322">
            <v>5</v>
          </cell>
          <cell r="CF322">
            <v>360</v>
          </cell>
          <cell r="CG322">
            <v>38</v>
          </cell>
          <cell r="CH322">
            <v>22</v>
          </cell>
          <cell r="CI322">
            <v>2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154</v>
          </cell>
        </row>
        <row r="323">
          <cell r="H323">
            <v>10259</v>
          </cell>
          <cell r="I323" t="str">
            <v>SAN JUAN de Balsapuerto</v>
          </cell>
          <cell r="J323">
            <v>0</v>
          </cell>
          <cell r="K323">
            <v>0</v>
          </cell>
          <cell r="L323">
            <v>0</v>
          </cell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1.6666666666666667</v>
          </cell>
          <cell r="X323">
            <v>0</v>
          </cell>
          <cell r="Y323">
            <v>1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</v>
          </cell>
          <cell r="AL323">
            <v>14</v>
          </cell>
          <cell r="AM323">
            <v>7.1428571428571423</v>
          </cell>
          <cell r="AN323">
            <v>0</v>
          </cell>
          <cell r="AO323">
            <v>0</v>
          </cell>
          <cell r="AP323">
            <v>0</v>
          </cell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0.33333333333333331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0</v>
          </cell>
          <cell r="CE323">
            <v>0</v>
          </cell>
          <cell r="CF323">
            <v>0</v>
          </cell>
          <cell r="CG323">
            <v>1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16</v>
          </cell>
        </row>
        <row r="324">
          <cell r="H324">
            <v>11689</v>
          </cell>
          <cell r="I324" t="str">
            <v>PUERTO PORVENIR</v>
          </cell>
          <cell r="J324">
            <v>0</v>
          </cell>
          <cell r="K324">
            <v>0</v>
          </cell>
          <cell r="L324">
            <v>0</v>
          </cell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1.3333333333333333</v>
          </cell>
          <cell r="X324">
            <v>0</v>
          </cell>
          <cell r="Y324">
            <v>1</v>
          </cell>
          <cell r="Z324">
            <v>1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2</v>
          </cell>
          <cell r="AL324">
            <v>18.333333333333332</v>
          </cell>
          <cell r="AM324">
            <v>10.90909090909091</v>
          </cell>
          <cell r="AN324">
            <v>0</v>
          </cell>
          <cell r="AO324">
            <v>0</v>
          </cell>
          <cell r="AP324">
            <v>0</v>
          </cell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13</v>
          </cell>
          <cell r="BS324">
            <v>0</v>
          </cell>
          <cell r="BT324">
            <v>0</v>
          </cell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13</v>
          </cell>
          <cell r="CE324">
            <v>0</v>
          </cell>
          <cell r="CF324">
            <v>0</v>
          </cell>
          <cell r="CG324">
            <v>14</v>
          </cell>
          <cell r="CH324">
            <v>1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19.666666666666664</v>
          </cell>
        </row>
        <row r="325">
          <cell r="H325">
            <v>31222</v>
          </cell>
          <cell r="I325" t="str">
            <v>TRES UNIDOS DE BALSAPUERTO</v>
          </cell>
          <cell r="J325">
            <v>0</v>
          </cell>
          <cell r="K325">
            <v>0</v>
          </cell>
          <cell r="L325">
            <v>0</v>
          </cell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0.33333333333333331</v>
          </cell>
          <cell r="X325">
            <v>0</v>
          </cell>
          <cell r="Y325">
            <v>1</v>
          </cell>
          <cell r="Z325">
            <v>1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2</v>
          </cell>
          <cell r="AL325">
            <v>9.6666666666666661</v>
          </cell>
          <cell r="AM325">
            <v>20.689655172413797</v>
          </cell>
          <cell r="AN325">
            <v>0</v>
          </cell>
          <cell r="AO325">
            <v>0</v>
          </cell>
          <cell r="AP325">
            <v>0</v>
          </cell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0.33333333333333331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</v>
          </cell>
          <cell r="CF325">
            <v>0</v>
          </cell>
          <cell r="CG325">
            <v>1</v>
          </cell>
          <cell r="CH325">
            <v>1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10.333333333333334</v>
          </cell>
        </row>
        <row r="326">
          <cell r="H326">
            <v>224</v>
          </cell>
          <cell r="I326" t="str">
            <v>LA LOMA (EJE DE M.R.)</v>
          </cell>
          <cell r="J326">
            <v>6</v>
          </cell>
          <cell r="K326">
            <v>3</v>
          </cell>
          <cell r="L326">
            <v>0</v>
          </cell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9</v>
          </cell>
          <cell r="W326">
            <v>45</v>
          </cell>
          <cell r="X326">
            <v>20</v>
          </cell>
          <cell r="Y326">
            <v>5</v>
          </cell>
          <cell r="Z326">
            <v>13</v>
          </cell>
          <cell r="AA326">
            <v>2</v>
          </cell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20</v>
          </cell>
          <cell r="AL326">
            <v>423.66666666666669</v>
          </cell>
          <cell r="AM326">
            <v>4.7206923682140047</v>
          </cell>
          <cell r="AN326">
            <v>0</v>
          </cell>
          <cell r="AO326">
            <v>0</v>
          </cell>
          <cell r="AP326">
            <v>0</v>
          </cell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6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0.66666666666666663</v>
          </cell>
          <cell r="BQ326">
            <v>0</v>
          </cell>
          <cell r="BR326">
            <v>1</v>
          </cell>
          <cell r="BS326">
            <v>1</v>
          </cell>
          <cell r="BT326">
            <v>0</v>
          </cell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2</v>
          </cell>
          <cell r="CE326">
            <v>2.6666666666666665</v>
          </cell>
          <cell r="CF326">
            <v>75</v>
          </cell>
          <cell r="CG326">
            <v>12</v>
          </cell>
          <cell r="CH326">
            <v>17</v>
          </cell>
          <cell r="CI326">
            <v>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478.00000000000006</v>
          </cell>
        </row>
        <row r="327">
          <cell r="H327">
            <v>6691</v>
          </cell>
          <cell r="I327" t="str">
            <v>CHIRAPA</v>
          </cell>
          <cell r="J327">
            <v>0</v>
          </cell>
          <cell r="K327">
            <v>0</v>
          </cell>
          <cell r="L327">
            <v>0</v>
          </cell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</v>
          </cell>
          <cell r="X327">
            <v>0</v>
          </cell>
          <cell r="Y327">
            <v>7</v>
          </cell>
          <cell r="Z327">
            <v>3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10</v>
          </cell>
          <cell r="AL327">
            <v>77</v>
          </cell>
          <cell r="AM327">
            <v>12.987012987012985</v>
          </cell>
          <cell r="AN327">
            <v>0</v>
          </cell>
          <cell r="AO327">
            <v>0</v>
          </cell>
          <cell r="AP327">
            <v>0</v>
          </cell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0.33333333333333331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7</v>
          </cell>
          <cell r="CH327">
            <v>3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81.333333333333329</v>
          </cell>
        </row>
        <row r="328">
          <cell r="H328">
            <v>219</v>
          </cell>
          <cell r="I328" t="str">
            <v>SAN PEDRO DE ZAPOTE</v>
          </cell>
          <cell r="J328">
            <v>0</v>
          </cell>
          <cell r="K328">
            <v>0</v>
          </cell>
          <cell r="L328">
            <v>0</v>
          </cell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2.3333333333333335</v>
          </cell>
          <cell r="X328">
            <v>0</v>
          </cell>
          <cell r="Y328">
            <v>5</v>
          </cell>
          <cell r="Z328">
            <v>4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9</v>
          </cell>
          <cell r="AL328">
            <v>133.33333333333334</v>
          </cell>
          <cell r="AM328">
            <v>6.7499999999999991</v>
          </cell>
          <cell r="AN328">
            <v>0</v>
          </cell>
          <cell r="AO328">
            <v>0</v>
          </cell>
          <cell r="AP328">
            <v>0</v>
          </cell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1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5</v>
          </cell>
          <cell r="CH328">
            <v>4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136.66666666666669</v>
          </cell>
        </row>
        <row r="329">
          <cell r="H329">
            <v>217</v>
          </cell>
          <cell r="I329" t="str">
            <v>LAGO SANANGO</v>
          </cell>
          <cell r="J329">
            <v>0</v>
          </cell>
          <cell r="K329">
            <v>0</v>
          </cell>
          <cell r="L329">
            <v>0</v>
          </cell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1</v>
          </cell>
          <cell r="X329">
            <v>0</v>
          </cell>
          <cell r="Y329">
            <v>3</v>
          </cell>
          <cell r="Z329">
            <v>1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4</v>
          </cell>
          <cell r="AL329">
            <v>14.333333333333334</v>
          </cell>
          <cell r="AM329">
            <v>27.906976744186046</v>
          </cell>
          <cell r="AN329">
            <v>0</v>
          </cell>
          <cell r="AO329">
            <v>0</v>
          </cell>
          <cell r="AP329">
            <v>0</v>
          </cell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3</v>
          </cell>
          <cell r="CH329">
            <v>1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15.333333333333334</v>
          </cell>
        </row>
        <row r="330">
          <cell r="H330">
            <v>218</v>
          </cell>
          <cell r="I330" t="str">
            <v>ALTO MOHENA</v>
          </cell>
          <cell r="J330">
            <v>0</v>
          </cell>
          <cell r="K330">
            <v>0</v>
          </cell>
          <cell r="L330">
            <v>0</v>
          </cell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4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6.666666666666667</v>
          </cell>
          <cell r="AM330">
            <v>0</v>
          </cell>
          <cell r="AN330">
            <v>0</v>
          </cell>
          <cell r="AO330">
            <v>1</v>
          </cell>
          <cell r="AP330">
            <v>0</v>
          </cell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0.33333333333333331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1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11.000000000000002</v>
          </cell>
        </row>
        <row r="331">
          <cell r="H331">
            <v>212</v>
          </cell>
          <cell r="I331" t="str">
            <v>PAMPA HERMOZA de Yurimaguas (EJE M.R.)</v>
          </cell>
          <cell r="J331">
            <v>7</v>
          </cell>
          <cell r="K331">
            <v>3</v>
          </cell>
          <cell r="L331">
            <v>0</v>
          </cell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10</v>
          </cell>
          <cell r="W331">
            <v>100</v>
          </cell>
          <cell r="X331">
            <v>10</v>
          </cell>
          <cell r="Y331">
            <v>22</v>
          </cell>
          <cell r="Z331">
            <v>14</v>
          </cell>
          <cell r="AA331">
            <v>3</v>
          </cell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39</v>
          </cell>
          <cell r="AL331">
            <v>279</v>
          </cell>
          <cell r="AM331">
            <v>13.978494623655912</v>
          </cell>
          <cell r="AN331">
            <v>0</v>
          </cell>
          <cell r="AO331">
            <v>0</v>
          </cell>
          <cell r="AP331">
            <v>0</v>
          </cell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8.3333333333333339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1.3333333333333333</v>
          </cell>
          <cell r="BQ331">
            <v>0</v>
          </cell>
          <cell r="BR331">
            <v>2</v>
          </cell>
          <cell r="BS331">
            <v>3</v>
          </cell>
          <cell r="BT331">
            <v>0</v>
          </cell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5</v>
          </cell>
          <cell r="CE331">
            <v>9.6666666666666661</v>
          </cell>
          <cell r="CF331">
            <v>51.724137931034484</v>
          </cell>
          <cell r="CG331">
            <v>31</v>
          </cell>
          <cell r="CH331">
            <v>20</v>
          </cell>
          <cell r="CI331">
            <v>3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398.33333333333331</v>
          </cell>
        </row>
        <row r="332">
          <cell r="H332">
            <v>232</v>
          </cell>
          <cell r="I332" t="str">
            <v>GRAU (KM. 40)</v>
          </cell>
          <cell r="J332">
            <v>1</v>
          </cell>
          <cell r="K332">
            <v>0</v>
          </cell>
          <cell r="L332">
            <v>0</v>
          </cell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1</v>
          </cell>
          <cell r="W332">
            <v>10.666666666666666</v>
          </cell>
          <cell r="X332">
            <v>9.375</v>
          </cell>
          <cell r="Y332">
            <v>0</v>
          </cell>
          <cell r="Z332">
            <v>1</v>
          </cell>
          <cell r="AA332">
            <v>1</v>
          </cell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2</v>
          </cell>
          <cell r="AL332">
            <v>45</v>
          </cell>
          <cell r="AM332">
            <v>4.4444444444444446</v>
          </cell>
          <cell r="AN332">
            <v>1</v>
          </cell>
          <cell r="AO332">
            <v>2</v>
          </cell>
          <cell r="AP332">
            <v>0</v>
          </cell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3</v>
          </cell>
          <cell r="BA332">
            <v>2.3333333333333335</v>
          </cell>
          <cell r="BB332">
            <v>128.57142857142856</v>
          </cell>
          <cell r="BC332">
            <v>0</v>
          </cell>
          <cell r="BD332">
            <v>0</v>
          </cell>
          <cell r="BE332">
            <v>0</v>
          </cell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6.333333333333333</v>
          </cell>
          <cell r="CF332">
            <v>0</v>
          </cell>
          <cell r="CG332">
            <v>2</v>
          </cell>
          <cell r="CH332">
            <v>3</v>
          </cell>
          <cell r="CI332">
            <v>1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64.333333333333329</v>
          </cell>
        </row>
        <row r="333">
          <cell r="H333">
            <v>231</v>
          </cell>
          <cell r="I333" t="str">
            <v>SANTO TOMAS De Yurimaguas</v>
          </cell>
          <cell r="J333">
            <v>0</v>
          </cell>
          <cell r="K333">
            <v>1</v>
          </cell>
          <cell r="L333">
            <v>0</v>
          </cell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1</v>
          </cell>
          <cell r="W333">
            <v>8.6666666666666661</v>
          </cell>
          <cell r="X333">
            <v>11.538461538461538</v>
          </cell>
          <cell r="Y333">
            <v>8</v>
          </cell>
          <cell r="Z333">
            <v>8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16</v>
          </cell>
          <cell r="AL333">
            <v>126.66666666666667</v>
          </cell>
          <cell r="AM333">
            <v>12.631578947368421</v>
          </cell>
          <cell r="AN333">
            <v>0</v>
          </cell>
          <cell r="AO333">
            <v>0</v>
          </cell>
          <cell r="AP333">
            <v>0</v>
          </cell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1.3333333333333333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8</v>
          </cell>
          <cell r="CH333">
            <v>9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136.66666666666669</v>
          </cell>
        </row>
        <row r="334">
          <cell r="H334">
            <v>230</v>
          </cell>
          <cell r="I334" t="str">
            <v>SAN JUAN DE PAMPLONA</v>
          </cell>
          <cell r="J334">
            <v>0</v>
          </cell>
          <cell r="K334">
            <v>0</v>
          </cell>
          <cell r="L334">
            <v>0</v>
          </cell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85.666666666666671</v>
          </cell>
          <cell r="X334">
            <v>0</v>
          </cell>
          <cell r="Y334">
            <v>2</v>
          </cell>
          <cell r="Z334">
            <v>0</v>
          </cell>
          <cell r="AA334">
            <v>1</v>
          </cell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3</v>
          </cell>
          <cell r="AL334">
            <v>22</v>
          </cell>
          <cell r="AM334">
            <v>13.636363636363635</v>
          </cell>
          <cell r="AN334">
            <v>0</v>
          </cell>
          <cell r="AO334">
            <v>0</v>
          </cell>
          <cell r="AP334">
            <v>0</v>
          </cell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  <cell r="CI334">
            <v>1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108.33333333333334</v>
          </cell>
        </row>
        <row r="335">
          <cell r="H335">
            <v>234</v>
          </cell>
          <cell r="I335" t="str">
            <v>SAN FRANCISCO PAMPAYACU</v>
          </cell>
          <cell r="J335">
            <v>5</v>
          </cell>
          <cell r="K335">
            <v>0</v>
          </cell>
          <cell r="L335">
            <v>0</v>
          </cell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10.666666666666666</v>
          </cell>
          <cell r="X335">
            <v>46.875</v>
          </cell>
          <cell r="Y335">
            <v>16</v>
          </cell>
          <cell r="Z335">
            <v>8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24</v>
          </cell>
          <cell r="AL335">
            <v>18.666666666666668</v>
          </cell>
          <cell r="AM335">
            <v>128.57142857142856</v>
          </cell>
          <cell r="AN335">
            <v>0</v>
          </cell>
          <cell r="AO335">
            <v>0</v>
          </cell>
          <cell r="AP335">
            <v>0</v>
          </cell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1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6</v>
          </cell>
          <cell r="BS335">
            <v>0</v>
          </cell>
          <cell r="BT335">
            <v>0</v>
          </cell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6</v>
          </cell>
          <cell r="CE335">
            <v>0.33333333333333331</v>
          </cell>
          <cell r="CF335">
            <v>1800</v>
          </cell>
          <cell r="CG335">
            <v>27</v>
          </cell>
          <cell r="CH335">
            <v>8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30.666666666666668</v>
          </cell>
        </row>
        <row r="336">
          <cell r="H336">
            <v>227</v>
          </cell>
          <cell r="I336" t="str">
            <v>COTOYACU</v>
          </cell>
          <cell r="J336">
            <v>0</v>
          </cell>
          <cell r="K336">
            <v>0</v>
          </cell>
          <cell r="L336">
            <v>0</v>
          </cell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2.3333333333333335</v>
          </cell>
          <cell r="X336">
            <v>0</v>
          </cell>
          <cell r="Y336">
            <v>3</v>
          </cell>
          <cell r="Z336">
            <v>2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24.666666666666668</v>
          </cell>
          <cell r="AM336">
            <v>20.27027027027027</v>
          </cell>
          <cell r="AN336">
            <v>0</v>
          </cell>
          <cell r="AO336">
            <v>2</v>
          </cell>
          <cell r="AP336">
            <v>0</v>
          </cell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</v>
          </cell>
          <cell r="BA336">
            <v>1</v>
          </cell>
          <cell r="BB336">
            <v>200</v>
          </cell>
          <cell r="BC336">
            <v>0</v>
          </cell>
          <cell r="BD336">
            <v>0</v>
          </cell>
          <cell r="BE336">
            <v>0</v>
          </cell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3</v>
          </cell>
          <cell r="CH336">
            <v>4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28</v>
          </cell>
        </row>
        <row r="337">
          <cell r="H337">
            <v>226</v>
          </cell>
          <cell r="I337" t="str">
            <v>PUERTO PERU</v>
          </cell>
          <cell r="J337">
            <v>0</v>
          </cell>
          <cell r="K337">
            <v>0</v>
          </cell>
          <cell r="L337">
            <v>0</v>
          </cell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2.3333333333333335</v>
          </cell>
          <cell r="X337">
            <v>0</v>
          </cell>
          <cell r="Y337">
            <v>6</v>
          </cell>
          <cell r="Z337">
            <v>4</v>
          </cell>
          <cell r="AA337">
            <v>5</v>
          </cell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15</v>
          </cell>
          <cell r="AL337">
            <v>108</v>
          </cell>
          <cell r="AM337">
            <v>13.888888888888889</v>
          </cell>
          <cell r="AN337">
            <v>1</v>
          </cell>
          <cell r="AO337">
            <v>1</v>
          </cell>
          <cell r="AP337">
            <v>0</v>
          </cell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2</v>
          </cell>
          <cell r="BA337">
            <v>3</v>
          </cell>
          <cell r="BB337">
            <v>66.666666666666657</v>
          </cell>
          <cell r="BC337">
            <v>0</v>
          </cell>
          <cell r="BD337">
            <v>0</v>
          </cell>
          <cell r="BE337">
            <v>0</v>
          </cell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0.33333333333333331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7</v>
          </cell>
          <cell r="CH337">
            <v>5</v>
          </cell>
          <cell r="CI337">
            <v>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113.66666666666666</v>
          </cell>
        </row>
        <row r="338">
          <cell r="H338">
            <v>9720</v>
          </cell>
          <cell r="I338" t="str">
            <v>ROCA FUERTE</v>
          </cell>
          <cell r="J338">
            <v>0</v>
          </cell>
          <cell r="K338">
            <v>0</v>
          </cell>
          <cell r="L338">
            <v>0</v>
          </cell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9</v>
          </cell>
          <cell r="Z338">
            <v>3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12</v>
          </cell>
          <cell r="AL338">
            <v>29.666666666666668</v>
          </cell>
          <cell r="AM338">
            <v>40.449438202247187</v>
          </cell>
          <cell r="AN338">
            <v>0</v>
          </cell>
          <cell r="AO338">
            <v>0</v>
          </cell>
          <cell r="AP338">
            <v>0</v>
          </cell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1.3333333333333333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9</v>
          </cell>
          <cell r="CH338">
            <v>3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31</v>
          </cell>
        </row>
        <row r="339">
          <cell r="H339">
            <v>25338</v>
          </cell>
          <cell r="I339" t="str">
            <v>VISTA ALEGRE DE JEBEROS</v>
          </cell>
          <cell r="J339">
            <v>0</v>
          </cell>
          <cell r="K339">
            <v>0</v>
          </cell>
          <cell r="L339">
            <v>0</v>
          </cell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3.6666666666666665</v>
          </cell>
          <cell r="X339">
            <v>0</v>
          </cell>
          <cell r="Y339">
            <v>7</v>
          </cell>
          <cell r="Z339">
            <v>3</v>
          </cell>
          <cell r="AA339">
            <v>1</v>
          </cell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11</v>
          </cell>
          <cell r="AL339">
            <v>28.666666666666668</v>
          </cell>
          <cell r="AM339">
            <v>38.372093023255808</v>
          </cell>
          <cell r="AN339">
            <v>0</v>
          </cell>
          <cell r="AO339">
            <v>0</v>
          </cell>
          <cell r="AP339">
            <v>0</v>
          </cell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7</v>
          </cell>
          <cell r="CH339">
            <v>3</v>
          </cell>
          <cell r="CI339">
            <v>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32.333333333333336</v>
          </cell>
        </row>
        <row r="340">
          <cell r="H340">
            <v>25393</v>
          </cell>
          <cell r="I340" t="str">
            <v>LUZ DEL ORIENTE</v>
          </cell>
          <cell r="J340">
            <v>0</v>
          </cell>
          <cell r="K340">
            <v>0</v>
          </cell>
          <cell r="L340">
            <v>0</v>
          </cell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0.66666666666666663</v>
          </cell>
          <cell r="X340">
            <v>0</v>
          </cell>
          <cell r="Y340">
            <v>2</v>
          </cell>
          <cell r="Z340">
            <v>4</v>
          </cell>
          <cell r="AA340">
            <v>1</v>
          </cell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7</v>
          </cell>
          <cell r="AL340">
            <v>57</v>
          </cell>
          <cell r="AM340">
            <v>12.280701754385964</v>
          </cell>
          <cell r="AN340">
            <v>0</v>
          </cell>
          <cell r="AO340">
            <v>1</v>
          </cell>
          <cell r="AP340">
            <v>1</v>
          </cell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2</v>
          </cell>
          <cell r="BA340">
            <v>1</v>
          </cell>
          <cell r="BB340">
            <v>200</v>
          </cell>
          <cell r="BC340">
            <v>0</v>
          </cell>
          <cell r="BD340">
            <v>0</v>
          </cell>
          <cell r="BE340">
            <v>0</v>
          </cell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0</v>
          </cell>
          <cell r="CE340">
            <v>0</v>
          </cell>
          <cell r="CF340">
            <v>0</v>
          </cell>
          <cell r="CG340">
            <v>2</v>
          </cell>
          <cell r="CH340">
            <v>5</v>
          </cell>
          <cell r="CI340">
            <v>2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58.666666666666664</v>
          </cell>
        </row>
        <row r="341">
          <cell r="H341">
            <v>7458</v>
          </cell>
          <cell r="I341" t="str">
            <v>LAS AMAZONAS</v>
          </cell>
          <cell r="J341">
            <v>0</v>
          </cell>
          <cell r="K341">
            <v>2</v>
          </cell>
          <cell r="L341">
            <v>0</v>
          </cell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4.666666666666667</v>
          </cell>
          <cell r="X341">
            <v>42.857142857142854</v>
          </cell>
          <cell r="Y341">
            <v>5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5</v>
          </cell>
          <cell r="AL341">
            <v>9.6666666666666661</v>
          </cell>
          <cell r="AM341">
            <v>51.724137931034484</v>
          </cell>
          <cell r="AN341">
            <v>2</v>
          </cell>
          <cell r="AO341">
            <v>0</v>
          </cell>
          <cell r="AP341">
            <v>0</v>
          </cell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</v>
          </cell>
          <cell r="BA341">
            <v>2</v>
          </cell>
          <cell r="BB341">
            <v>100</v>
          </cell>
          <cell r="BC341">
            <v>0</v>
          </cell>
          <cell r="BD341">
            <v>0</v>
          </cell>
          <cell r="BE341">
            <v>0</v>
          </cell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0</v>
          </cell>
          <cell r="CE341">
            <v>0</v>
          </cell>
          <cell r="CF341">
            <v>0</v>
          </cell>
          <cell r="CG341">
            <v>7</v>
          </cell>
          <cell r="CH341">
            <v>2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16.333333333333332</v>
          </cell>
        </row>
        <row r="342">
          <cell r="H342">
            <v>26168</v>
          </cell>
          <cell r="I342" t="str">
            <v>NUEVO HORIZONTE DE YURIMAGUAS</v>
          </cell>
          <cell r="J342">
            <v>1</v>
          </cell>
          <cell r="K342">
            <v>0</v>
          </cell>
          <cell r="L342">
            <v>0</v>
          </cell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1</v>
          </cell>
          <cell r="W342">
            <v>3.6666666666666665</v>
          </cell>
          <cell r="X342">
            <v>27.272727272727277</v>
          </cell>
          <cell r="Y342">
            <v>2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2</v>
          </cell>
          <cell r="AL342">
            <v>26.333333333333332</v>
          </cell>
          <cell r="AM342">
            <v>7.59493670886076</v>
          </cell>
          <cell r="AN342">
            <v>0</v>
          </cell>
          <cell r="AO342">
            <v>0</v>
          </cell>
          <cell r="AP342">
            <v>0</v>
          </cell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0.66666666666666663</v>
          </cell>
          <cell r="CF342">
            <v>0</v>
          </cell>
          <cell r="CG342">
            <v>3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30.666666666666668</v>
          </cell>
        </row>
        <row r="343">
          <cell r="H343">
            <v>31672</v>
          </cell>
          <cell r="I343" t="str">
            <v>LAS PALMERAS DE YURIMAGUAS</v>
          </cell>
          <cell r="J343">
            <v>0</v>
          </cell>
          <cell r="K343">
            <v>0</v>
          </cell>
          <cell r="L343">
            <v>0</v>
          </cell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2</v>
          </cell>
          <cell r="Z343">
            <v>1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3</v>
          </cell>
          <cell r="AL343">
            <v>39.666666666666664</v>
          </cell>
          <cell r="AM343">
            <v>7.5630252100840343</v>
          </cell>
          <cell r="AN343">
            <v>0</v>
          </cell>
          <cell r="AO343">
            <v>0</v>
          </cell>
          <cell r="AP343">
            <v>0</v>
          </cell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0.33333333333333331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2</v>
          </cell>
          <cell r="CH343">
            <v>1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40</v>
          </cell>
        </row>
        <row r="344">
          <cell r="H344">
            <v>26697</v>
          </cell>
          <cell r="I344" t="str">
            <v>NUEVO PIJUAYAL DE YURIMAGUAS</v>
          </cell>
          <cell r="J344">
            <v>0</v>
          </cell>
          <cell r="K344">
            <v>0</v>
          </cell>
          <cell r="L344">
            <v>0</v>
          </cell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0.66666666666666663</v>
          </cell>
          <cell r="X344">
            <v>0</v>
          </cell>
          <cell r="Y344">
            <v>1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1</v>
          </cell>
          <cell r="AL344">
            <v>7.333333333333333</v>
          </cell>
          <cell r="AM344">
            <v>13.636363636363638</v>
          </cell>
          <cell r="AN344">
            <v>0</v>
          </cell>
          <cell r="AO344">
            <v>0</v>
          </cell>
          <cell r="AP344">
            <v>0</v>
          </cell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8</v>
          </cell>
        </row>
        <row r="345">
          <cell r="H345">
            <v>26167</v>
          </cell>
          <cell r="I345" t="str">
            <v>LA UNION DE ZAPOTE DE YURIMAGUAS</v>
          </cell>
          <cell r="J345">
            <v>0</v>
          </cell>
          <cell r="K345">
            <v>0</v>
          </cell>
          <cell r="L345">
            <v>0</v>
          </cell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4</v>
          </cell>
          <cell r="X345">
            <v>0</v>
          </cell>
          <cell r="Y345">
            <v>2</v>
          </cell>
          <cell r="Z345">
            <v>4</v>
          </cell>
          <cell r="AA345">
            <v>2</v>
          </cell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8</v>
          </cell>
          <cell r="AL345">
            <v>73.666666666666671</v>
          </cell>
          <cell r="AM345">
            <v>10.859728506787329</v>
          </cell>
          <cell r="AN345">
            <v>0</v>
          </cell>
          <cell r="AO345">
            <v>0</v>
          </cell>
          <cell r="AP345">
            <v>0</v>
          </cell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2</v>
          </cell>
          <cell r="CH345">
            <v>4</v>
          </cell>
          <cell r="CI345">
            <v>2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79</v>
          </cell>
        </row>
        <row r="346">
          <cell r="H346">
            <v>28374</v>
          </cell>
          <cell r="I346" t="str">
            <v>VILLA DEL PARANAPURA</v>
          </cell>
          <cell r="J346">
            <v>0</v>
          </cell>
          <cell r="K346">
            <v>1</v>
          </cell>
          <cell r="L346">
            <v>1</v>
          </cell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2</v>
          </cell>
          <cell r="W346">
            <v>24.666666666666668</v>
          </cell>
          <cell r="X346">
            <v>8.108108108108107</v>
          </cell>
          <cell r="Y346">
            <v>28</v>
          </cell>
          <cell r="Z346">
            <v>17</v>
          </cell>
          <cell r="AA346">
            <v>8</v>
          </cell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53</v>
          </cell>
          <cell r="AL346">
            <v>224.33333333333334</v>
          </cell>
          <cell r="AM346">
            <v>23.625557206537888</v>
          </cell>
          <cell r="AN346">
            <v>0</v>
          </cell>
          <cell r="AO346">
            <v>0</v>
          </cell>
          <cell r="AP346">
            <v>1</v>
          </cell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1</v>
          </cell>
          <cell r="BA346">
            <v>2.6666666666666665</v>
          </cell>
          <cell r="BB346">
            <v>37.5</v>
          </cell>
          <cell r="BC346">
            <v>0</v>
          </cell>
          <cell r="BD346">
            <v>0</v>
          </cell>
          <cell r="BE346">
            <v>0</v>
          </cell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8.3333333333333339</v>
          </cell>
          <cell r="CF346">
            <v>0</v>
          </cell>
          <cell r="CG346">
            <v>28</v>
          </cell>
          <cell r="CH346">
            <v>18</v>
          </cell>
          <cell r="CI346">
            <v>10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260</v>
          </cell>
        </row>
        <row r="347">
          <cell r="H347">
            <v>209</v>
          </cell>
          <cell r="I347" t="str">
            <v>SHUCUSHYACU</v>
          </cell>
          <cell r="J347">
            <v>4</v>
          </cell>
          <cell r="K347">
            <v>0</v>
          </cell>
          <cell r="L347">
            <v>0</v>
          </cell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4</v>
          </cell>
          <cell r="W347">
            <v>16.333333333333332</v>
          </cell>
          <cell r="X347">
            <v>24.489795918367349</v>
          </cell>
          <cell r="Y347">
            <v>4</v>
          </cell>
          <cell r="Z347">
            <v>4</v>
          </cell>
          <cell r="AA347">
            <v>3</v>
          </cell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11</v>
          </cell>
          <cell r="AL347">
            <v>95.333333333333329</v>
          </cell>
          <cell r="AM347">
            <v>11.538461538461538</v>
          </cell>
          <cell r="AN347">
            <v>0</v>
          </cell>
          <cell r="AO347">
            <v>0</v>
          </cell>
          <cell r="AP347">
            <v>0</v>
          </cell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1.6666666666666667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0.33333333333333331</v>
          </cell>
          <cell r="BQ347">
            <v>0</v>
          </cell>
          <cell r="BR347">
            <v>2</v>
          </cell>
          <cell r="BS347">
            <v>4</v>
          </cell>
          <cell r="BT347">
            <v>0</v>
          </cell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6</v>
          </cell>
          <cell r="CE347">
            <v>2.6666666666666665</v>
          </cell>
          <cell r="CF347">
            <v>225</v>
          </cell>
          <cell r="CG347">
            <v>10</v>
          </cell>
          <cell r="CH347">
            <v>8</v>
          </cell>
          <cell r="CI347">
            <v>3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116.33333333333333</v>
          </cell>
        </row>
        <row r="348">
          <cell r="H348">
            <v>208</v>
          </cell>
          <cell r="I348" t="str">
            <v>SONAPI</v>
          </cell>
          <cell r="J348">
            <v>0</v>
          </cell>
          <cell r="K348">
            <v>1</v>
          </cell>
          <cell r="L348">
            <v>0</v>
          </cell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</v>
          </cell>
          <cell r="W348">
            <v>3.6666666666666665</v>
          </cell>
          <cell r="X348">
            <v>27.272727272727277</v>
          </cell>
          <cell r="Y348">
            <v>0</v>
          </cell>
          <cell r="Z348">
            <v>0</v>
          </cell>
          <cell r="AA348">
            <v>1</v>
          </cell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1</v>
          </cell>
          <cell r="AL348">
            <v>3</v>
          </cell>
          <cell r="AM348">
            <v>33.333333333333329</v>
          </cell>
          <cell r="AN348">
            <v>0</v>
          </cell>
          <cell r="AO348">
            <v>0</v>
          </cell>
          <cell r="AP348">
            <v>0</v>
          </cell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1</v>
          </cell>
          <cell r="CI348">
            <v>1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6.6666666666666661</v>
          </cell>
        </row>
        <row r="349">
          <cell r="H349">
            <v>206</v>
          </cell>
          <cell r="I349" t="str">
            <v>JORGE CHAVEZ</v>
          </cell>
          <cell r="J349">
            <v>0</v>
          </cell>
          <cell r="K349">
            <v>0</v>
          </cell>
          <cell r="L349">
            <v>0</v>
          </cell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0.33333333333333331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1.6666666666666667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2</v>
          </cell>
        </row>
        <row r="350">
          <cell r="H350">
            <v>207</v>
          </cell>
          <cell r="I350" t="str">
            <v>CUIPARI</v>
          </cell>
          <cell r="J350">
            <v>0</v>
          </cell>
          <cell r="K350">
            <v>0</v>
          </cell>
          <cell r="L350">
            <v>0</v>
          </cell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0.66666666666666663</v>
          </cell>
          <cell r="X350">
            <v>0</v>
          </cell>
          <cell r="Y350">
            <v>2</v>
          </cell>
          <cell r="Z350">
            <v>3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5</v>
          </cell>
          <cell r="AL350">
            <v>36.666666666666664</v>
          </cell>
          <cell r="AM350">
            <v>13.636363636363638</v>
          </cell>
          <cell r="AN350">
            <v>0</v>
          </cell>
          <cell r="AO350">
            <v>0</v>
          </cell>
          <cell r="AP350">
            <v>0</v>
          </cell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2</v>
          </cell>
          <cell r="CH350">
            <v>3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37.333333333333329</v>
          </cell>
        </row>
        <row r="351">
          <cell r="H351">
            <v>299</v>
          </cell>
          <cell r="I351" t="str">
            <v>PARINARI</v>
          </cell>
          <cell r="J351">
            <v>1</v>
          </cell>
          <cell r="K351">
            <v>1</v>
          </cell>
          <cell r="L351">
            <v>0</v>
          </cell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14.666666666666666</v>
          </cell>
          <cell r="X351">
            <v>13.636363636363638</v>
          </cell>
          <cell r="Y351">
            <v>22</v>
          </cell>
          <cell r="Z351">
            <v>24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46</v>
          </cell>
          <cell r="AL351">
            <v>156</v>
          </cell>
          <cell r="AM351">
            <v>29.487179487179489</v>
          </cell>
          <cell r="AN351">
            <v>0</v>
          </cell>
          <cell r="AO351">
            <v>0</v>
          </cell>
          <cell r="AP351">
            <v>0</v>
          </cell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0.33333333333333331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0.33333333333333331</v>
          </cell>
          <cell r="CF351">
            <v>0</v>
          </cell>
          <cell r="CG351">
            <v>23</v>
          </cell>
          <cell r="CH351">
            <v>25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171.33333333333334</v>
          </cell>
        </row>
        <row r="352">
          <cell r="H352">
            <v>300</v>
          </cell>
          <cell r="I352" t="str">
            <v>LIBERTAD DE CUIPARILLO</v>
          </cell>
          <cell r="J352">
            <v>0</v>
          </cell>
          <cell r="K352">
            <v>1</v>
          </cell>
          <cell r="L352">
            <v>0</v>
          </cell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7.333333333333333</v>
          </cell>
          <cell r="X352">
            <v>13.636363636363638</v>
          </cell>
          <cell r="Y352">
            <v>1</v>
          </cell>
          <cell r="Z352">
            <v>1</v>
          </cell>
          <cell r="AA352">
            <v>1</v>
          </cell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3</v>
          </cell>
          <cell r="AL352">
            <v>32</v>
          </cell>
          <cell r="AM352">
            <v>9.375</v>
          </cell>
          <cell r="AN352">
            <v>0</v>
          </cell>
          <cell r="AO352">
            <v>0</v>
          </cell>
          <cell r="AP352">
            <v>0</v>
          </cell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0.66666666666666663</v>
          </cell>
          <cell r="CF352">
            <v>0</v>
          </cell>
          <cell r="CG352">
            <v>1</v>
          </cell>
          <cell r="CH352">
            <v>2</v>
          </cell>
          <cell r="CI352">
            <v>1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40</v>
          </cell>
        </row>
        <row r="353">
          <cell r="H353">
            <v>25340</v>
          </cell>
          <cell r="I353" t="str">
            <v>SAN MIGUEL DE TENIENTE CESAR LOPEZ ROJAS</v>
          </cell>
          <cell r="J353">
            <v>0</v>
          </cell>
          <cell r="K353">
            <v>4</v>
          </cell>
          <cell r="L353">
            <v>0</v>
          </cell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4</v>
          </cell>
          <cell r="W353">
            <v>2.3333333333333335</v>
          </cell>
          <cell r="X353">
            <v>171.42857142857142</v>
          </cell>
          <cell r="Y353">
            <v>3</v>
          </cell>
          <cell r="Z353">
            <v>5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8</v>
          </cell>
          <cell r="AL353">
            <v>35</v>
          </cell>
          <cell r="AM353">
            <v>22.857142857142858</v>
          </cell>
          <cell r="AN353">
            <v>0</v>
          </cell>
          <cell r="AO353">
            <v>0</v>
          </cell>
          <cell r="AP353">
            <v>0</v>
          </cell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0.66666666666666663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0</v>
          </cell>
          <cell r="CF353">
            <v>0</v>
          </cell>
          <cell r="CG353">
            <v>3</v>
          </cell>
          <cell r="CH353">
            <v>9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38</v>
          </cell>
        </row>
        <row r="354">
          <cell r="H354">
            <v>301</v>
          </cell>
          <cell r="I354" t="str">
            <v xml:space="preserve">GLORIA </v>
          </cell>
          <cell r="J354">
            <v>1</v>
          </cell>
          <cell r="K354">
            <v>0</v>
          </cell>
          <cell r="L354">
            <v>0</v>
          </cell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1</v>
          </cell>
          <cell r="W354">
            <v>1.6666666666666667</v>
          </cell>
          <cell r="X354">
            <v>60</v>
          </cell>
          <cell r="Y354">
            <v>12</v>
          </cell>
          <cell r="Z354">
            <v>1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13</v>
          </cell>
          <cell r="AL354">
            <v>24.666666666666668</v>
          </cell>
          <cell r="AM354">
            <v>52.702702702702695</v>
          </cell>
          <cell r="AN354">
            <v>0</v>
          </cell>
          <cell r="AO354">
            <v>0</v>
          </cell>
          <cell r="AP354">
            <v>0</v>
          </cell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13</v>
          </cell>
          <cell r="CH354">
            <v>1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26.333333333333336</v>
          </cell>
        </row>
        <row r="355">
          <cell r="H355">
            <v>6992</v>
          </cell>
          <cell r="I355" t="str">
            <v>NUEVO PAPAPLAYA</v>
          </cell>
          <cell r="J355">
            <v>0</v>
          </cell>
          <cell r="K355">
            <v>0</v>
          </cell>
          <cell r="L355">
            <v>0</v>
          </cell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0.33333333333333331</v>
          </cell>
          <cell r="X355">
            <v>0</v>
          </cell>
          <cell r="Y355">
            <v>7</v>
          </cell>
          <cell r="Z355">
            <v>7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14</v>
          </cell>
          <cell r="AL355">
            <v>75.666666666666671</v>
          </cell>
          <cell r="AM355">
            <v>18.502202643171806</v>
          </cell>
          <cell r="AN355">
            <v>0</v>
          </cell>
          <cell r="AO355">
            <v>0</v>
          </cell>
          <cell r="AP355">
            <v>0</v>
          </cell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7</v>
          </cell>
          <cell r="CH355">
            <v>7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76</v>
          </cell>
        </row>
        <row r="356">
          <cell r="H356">
            <v>187</v>
          </cell>
          <cell r="I356" t="str">
            <v>BALSAPUERTO (EJE M.R.)</v>
          </cell>
          <cell r="J356">
            <v>26</v>
          </cell>
          <cell r="K356">
            <v>44</v>
          </cell>
          <cell r="L356">
            <v>13</v>
          </cell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83</v>
          </cell>
          <cell r="W356">
            <v>23</v>
          </cell>
          <cell r="X356">
            <v>360.86956521739131</v>
          </cell>
          <cell r="Y356">
            <v>64</v>
          </cell>
          <cell r="Z356">
            <v>31</v>
          </cell>
          <cell r="AA356">
            <v>17</v>
          </cell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112</v>
          </cell>
          <cell r="AL356">
            <v>514</v>
          </cell>
          <cell r="AM356">
            <v>21.789883268482491</v>
          </cell>
          <cell r="AN356">
            <v>0</v>
          </cell>
          <cell r="AO356">
            <v>3</v>
          </cell>
          <cell r="AP356">
            <v>0</v>
          </cell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3</v>
          </cell>
          <cell r="BA356">
            <v>8.6666666666666661</v>
          </cell>
          <cell r="BB356">
            <v>34.61538461538462</v>
          </cell>
          <cell r="BC356">
            <v>0</v>
          </cell>
          <cell r="BD356">
            <v>0</v>
          </cell>
          <cell r="BE356">
            <v>0</v>
          </cell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2</v>
          </cell>
          <cell r="BS356">
            <v>3</v>
          </cell>
          <cell r="BT356">
            <v>0</v>
          </cell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5</v>
          </cell>
          <cell r="CE356">
            <v>8.6666666666666661</v>
          </cell>
          <cell r="CF356">
            <v>57.692307692307701</v>
          </cell>
          <cell r="CG356">
            <v>92</v>
          </cell>
          <cell r="CH356">
            <v>81</v>
          </cell>
          <cell r="CI356">
            <v>30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554.33333333333326</v>
          </cell>
        </row>
        <row r="357">
          <cell r="H357">
            <v>9723</v>
          </cell>
          <cell r="I357" t="str">
            <v>NUEVA ESPERANZA de Balsapuerto</v>
          </cell>
          <cell r="J357">
            <v>0</v>
          </cell>
          <cell r="K357">
            <v>2</v>
          </cell>
          <cell r="L357">
            <v>0</v>
          </cell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2</v>
          </cell>
          <cell r="W357">
            <v>8.6666666666666661</v>
          </cell>
          <cell r="X357">
            <v>23.076923076923077</v>
          </cell>
          <cell r="Y357">
            <v>2</v>
          </cell>
          <cell r="Z357">
            <v>7</v>
          </cell>
          <cell r="AA357">
            <v>4</v>
          </cell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13</v>
          </cell>
          <cell r="AL357">
            <v>61.333333333333336</v>
          </cell>
          <cell r="AM357">
            <v>21.195652173913043</v>
          </cell>
          <cell r="AN357">
            <v>0</v>
          </cell>
          <cell r="AO357">
            <v>0</v>
          </cell>
          <cell r="AP357">
            <v>0</v>
          </cell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2</v>
          </cell>
          <cell r="CH357">
            <v>9</v>
          </cell>
          <cell r="CI357">
            <v>4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70</v>
          </cell>
        </row>
        <row r="358">
          <cell r="H358">
            <v>186</v>
          </cell>
          <cell r="I358" t="str">
            <v>SAN GABRIEL DE VARADERO (EJE M.R.)</v>
          </cell>
          <cell r="J358">
            <v>1</v>
          </cell>
          <cell r="K358">
            <v>2</v>
          </cell>
          <cell r="L358">
            <v>0</v>
          </cell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3</v>
          </cell>
          <cell r="W358">
            <v>39.333333333333336</v>
          </cell>
          <cell r="X358">
            <v>7.6271186440677958</v>
          </cell>
          <cell r="Y358">
            <v>24</v>
          </cell>
          <cell r="Z358">
            <v>9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33</v>
          </cell>
          <cell r="AL358">
            <v>49.333333333333336</v>
          </cell>
          <cell r="AM358">
            <v>66.891891891891888</v>
          </cell>
          <cell r="AN358">
            <v>0</v>
          </cell>
          <cell r="AO358">
            <v>1</v>
          </cell>
          <cell r="AP358">
            <v>0</v>
          </cell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1</v>
          </cell>
          <cell r="BA358">
            <v>4</v>
          </cell>
          <cell r="BB358">
            <v>25</v>
          </cell>
          <cell r="BC358">
            <v>0</v>
          </cell>
          <cell r="BD358">
            <v>0</v>
          </cell>
          <cell r="BE358">
            <v>0</v>
          </cell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6</v>
          </cell>
          <cell r="BS358">
            <v>5</v>
          </cell>
          <cell r="BT358">
            <v>0</v>
          </cell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11</v>
          </cell>
          <cell r="CE358">
            <v>21</v>
          </cell>
          <cell r="CF358">
            <v>52.380952380952387</v>
          </cell>
          <cell r="CG358">
            <v>31</v>
          </cell>
          <cell r="CH358">
            <v>17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113.66666666666667</v>
          </cell>
        </row>
        <row r="359">
          <cell r="H359">
            <v>11687</v>
          </cell>
          <cell r="I359" t="str">
            <v>SAN ANTONIO DE YANAYACU</v>
          </cell>
          <cell r="J359">
            <v>0</v>
          </cell>
          <cell r="K359">
            <v>0</v>
          </cell>
          <cell r="L359">
            <v>0</v>
          </cell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0.66666666666666663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13.333333333333334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0.33333333333333331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14.333333333333334</v>
          </cell>
        </row>
        <row r="360">
          <cell r="H360">
            <v>188</v>
          </cell>
          <cell r="I360" t="str">
            <v>VISTA ALEGRE De Balsapuerto</v>
          </cell>
          <cell r="J360">
            <v>1</v>
          </cell>
          <cell r="K360">
            <v>0</v>
          </cell>
          <cell r="L360">
            <v>0</v>
          </cell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1</v>
          </cell>
          <cell r="W360">
            <v>3</v>
          </cell>
          <cell r="X360">
            <v>33.333333333333329</v>
          </cell>
          <cell r="Y360">
            <v>0</v>
          </cell>
          <cell r="Z360">
            <v>1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1</v>
          </cell>
          <cell r="AL360">
            <v>15.666666666666666</v>
          </cell>
          <cell r="AM360">
            <v>6.3829787234042561</v>
          </cell>
          <cell r="AN360">
            <v>0</v>
          </cell>
          <cell r="AO360">
            <v>0</v>
          </cell>
          <cell r="AP360">
            <v>0</v>
          </cell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0.66666666666666663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1</v>
          </cell>
          <cell r="CH360">
            <v>1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19.333333333333332</v>
          </cell>
        </row>
        <row r="361">
          <cell r="H361">
            <v>189</v>
          </cell>
          <cell r="I361" t="str">
            <v>NUEVA VIDA</v>
          </cell>
          <cell r="J361">
            <v>1</v>
          </cell>
          <cell r="K361">
            <v>5</v>
          </cell>
          <cell r="L361">
            <v>0</v>
          </cell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6</v>
          </cell>
          <cell r="W361">
            <v>3.6666666666666665</v>
          </cell>
          <cell r="X361">
            <v>163.63636363636365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1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1</v>
          </cell>
          <cell r="BT361">
            <v>0</v>
          </cell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1</v>
          </cell>
          <cell r="CE361">
            <v>0</v>
          </cell>
          <cell r="CF361">
            <v>0</v>
          </cell>
          <cell r="CG361">
            <v>1</v>
          </cell>
          <cell r="CH361">
            <v>6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4.6666666666666661</v>
          </cell>
        </row>
        <row r="362">
          <cell r="H362">
            <v>302</v>
          </cell>
          <cell r="I362" t="str">
            <v>PANAM</v>
          </cell>
          <cell r="J362">
            <v>0</v>
          </cell>
          <cell r="K362">
            <v>0</v>
          </cell>
          <cell r="L362">
            <v>0</v>
          </cell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1.6666666666666667</v>
          </cell>
          <cell r="X362">
            <v>0</v>
          </cell>
          <cell r="Y362">
            <v>6</v>
          </cell>
          <cell r="Z362">
            <v>9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15</v>
          </cell>
          <cell r="AL362">
            <v>53</v>
          </cell>
          <cell r="AM362">
            <v>28.30188679245283</v>
          </cell>
          <cell r="AN362">
            <v>0</v>
          </cell>
          <cell r="AO362">
            <v>0</v>
          </cell>
          <cell r="AP362">
            <v>0</v>
          </cell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3.6666666666666665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6</v>
          </cell>
          <cell r="CH362">
            <v>9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58.333333333333329</v>
          </cell>
        </row>
        <row r="363">
          <cell r="H363">
            <v>304</v>
          </cell>
          <cell r="I363" t="str">
            <v>CENTRO AMERICA</v>
          </cell>
          <cell r="J363">
            <v>2</v>
          </cell>
          <cell r="K363">
            <v>2</v>
          </cell>
          <cell r="L363">
            <v>0</v>
          </cell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4</v>
          </cell>
          <cell r="W363">
            <v>51</v>
          </cell>
          <cell r="X363">
            <v>7.8431372549019605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6.666666666666667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2</v>
          </cell>
          <cell r="CH363">
            <v>2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57.666666666666664</v>
          </cell>
        </row>
        <row r="364">
          <cell r="H364">
            <v>190</v>
          </cell>
          <cell r="I364" t="str">
            <v>PROGRESO De Balsapuerto</v>
          </cell>
          <cell r="J364">
            <v>0</v>
          </cell>
          <cell r="K364">
            <v>0</v>
          </cell>
          <cell r="L364">
            <v>0</v>
          </cell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0.33333333333333331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6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0.66666666666666663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0.33333333333333331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7.333333333333333</v>
          </cell>
        </row>
        <row r="365">
          <cell r="H365">
            <v>7413</v>
          </cell>
          <cell r="I365" t="str">
            <v>SOLEDAD De Balsapuerto</v>
          </cell>
          <cell r="J365">
            <v>0</v>
          </cell>
          <cell r="K365">
            <v>1</v>
          </cell>
          <cell r="L365">
            <v>0</v>
          </cell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0.33333333333333331</v>
          </cell>
          <cell r="X365">
            <v>300</v>
          </cell>
          <cell r="Y365">
            <v>6</v>
          </cell>
          <cell r="Z365">
            <v>2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8</v>
          </cell>
          <cell r="AL365">
            <v>68.666666666666671</v>
          </cell>
          <cell r="AM365">
            <v>11.650485436893202</v>
          </cell>
          <cell r="AN365">
            <v>0</v>
          </cell>
          <cell r="AO365">
            <v>0</v>
          </cell>
          <cell r="AP365">
            <v>0</v>
          </cell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2</v>
          </cell>
          <cell r="CF365">
            <v>0</v>
          </cell>
          <cell r="CG365">
            <v>6</v>
          </cell>
          <cell r="CH365">
            <v>3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71</v>
          </cell>
        </row>
        <row r="366">
          <cell r="H366">
            <v>7462</v>
          </cell>
          <cell r="I366" t="str">
            <v>FRAY MARTIN</v>
          </cell>
          <cell r="J366">
            <v>0</v>
          </cell>
          <cell r="K366">
            <v>0</v>
          </cell>
          <cell r="L366">
            <v>0</v>
          </cell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5</v>
          </cell>
          <cell r="X366">
            <v>0</v>
          </cell>
          <cell r="Y366">
            <v>0</v>
          </cell>
          <cell r="Z366">
            <v>3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3</v>
          </cell>
          <cell r="AL366">
            <v>26.333333333333332</v>
          </cell>
          <cell r="AM366">
            <v>11.39240506329114</v>
          </cell>
          <cell r="AN366">
            <v>0</v>
          </cell>
          <cell r="AO366">
            <v>0</v>
          </cell>
          <cell r="AP366">
            <v>0</v>
          </cell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3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31.333333333333332</v>
          </cell>
        </row>
        <row r="367">
          <cell r="H367">
            <v>9729</v>
          </cell>
          <cell r="I367" t="str">
            <v>PUCALPILLO</v>
          </cell>
          <cell r="J367">
            <v>0</v>
          </cell>
          <cell r="K367">
            <v>0</v>
          </cell>
          <cell r="L367">
            <v>0</v>
          </cell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1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4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5</v>
          </cell>
        </row>
        <row r="368">
          <cell r="H368">
            <v>17571</v>
          </cell>
          <cell r="I368" t="str">
            <v>ANTIOQUIA DE BALSAPUERTO</v>
          </cell>
          <cell r="J368">
            <v>0</v>
          </cell>
          <cell r="K368">
            <v>0</v>
          </cell>
          <cell r="L368">
            <v>0</v>
          </cell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0.66666666666666663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4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0.33333333333333331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5</v>
          </cell>
        </row>
        <row r="369">
          <cell r="H369">
            <v>17572</v>
          </cell>
          <cell r="I369" t="str">
            <v>SAN MIGUEL DE YANAYACU</v>
          </cell>
          <cell r="J369">
            <v>0</v>
          </cell>
          <cell r="K369">
            <v>0</v>
          </cell>
          <cell r="L369">
            <v>0</v>
          </cell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13.666666666666666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1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17.666666666666664</v>
          </cell>
        </row>
        <row r="370">
          <cell r="H370">
            <v>17569</v>
          </cell>
          <cell r="I370" t="str">
            <v>LIBERTAD DE BALSAPUERTO</v>
          </cell>
          <cell r="J370">
            <v>0</v>
          </cell>
          <cell r="K370">
            <v>0</v>
          </cell>
          <cell r="L370">
            <v>0</v>
          </cell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2.6666666666666665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16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0.33333333333333331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19</v>
          </cell>
        </row>
        <row r="371">
          <cell r="H371">
            <v>202</v>
          </cell>
          <cell r="I371" t="str">
            <v xml:space="preserve">SANTA CRUZ </v>
          </cell>
          <cell r="J371">
            <v>0</v>
          </cell>
          <cell r="K371">
            <v>0</v>
          </cell>
          <cell r="L371">
            <v>0</v>
          </cell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10.333333333333334</v>
          </cell>
          <cell r="X371">
            <v>0</v>
          </cell>
          <cell r="Y371">
            <v>2</v>
          </cell>
          <cell r="Z371">
            <v>1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3</v>
          </cell>
          <cell r="AL371">
            <v>117</v>
          </cell>
          <cell r="AM371">
            <v>2.5641025641025639</v>
          </cell>
          <cell r="AN371">
            <v>0</v>
          </cell>
          <cell r="AO371">
            <v>0</v>
          </cell>
          <cell r="AP371">
            <v>0</v>
          </cell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1.3333333333333333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0.66666666666666663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1.6666666666666667</v>
          </cell>
          <cell r="CF371">
            <v>0</v>
          </cell>
          <cell r="CG371">
            <v>2</v>
          </cell>
          <cell r="CH371">
            <v>1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130.99999999999997</v>
          </cell>
        </row>
        <row r="372">
          <cell r="H372">
            <v>27451</v>
          </cell>
          <cell r="I372" t="str">
            <v>SAN ANTONIO DE SHISHINAHUA DE SANTA CRUZ</v>
          </cell>
          <cell r="J372">
            <v>0</v>
          </cell>
          <cell r="K372">
            <v>0</v>
          </cell>
          <cell r="L372">
            <v>0</v>
          </cell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1.6666666666666667</v>
          </cell>
          <cell r="X372">
            <v>0</v>
          </cell>
          <cell r="Y372">
            <v>6</v>
          </cell>
          <cell r="Z372">
            <v>2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8</v>
          </cell>
          <cell r="AL372">
            <v>49</v>
          </cell>
          <cell r="AM372">
            <v>16.326530612244898</v>
          </cell>
          <cell r="AN372">
            <v>0</v>
          </cell>
          <cell r="AO372">
            <v>0</v>
          </cell>
          <cell r="AP372">
            <v>0</v>
          </cell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0.33333333333333331</v>
          </cell>
          <cell r="CF372">
            <v>0</v>
          </cell>
          <cell r="CG372">
            <v>6</v>
          </cell>
          <cell r="CH372">
            <v>2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51</v>
          </cell>
        </row>
        <row r="373">
          <cell r="H373">
            <v>205</v>
          </cell>
          <cell r="I373" t="str">
            <v>LAGO NARANJAL</v>
          </cell>
          <cell r="J373">
            <v>0</v>
          </cell>
          <cell r="K373">
            <v>0</v>
          </cell>
          <cell r="L373">
            <v>0</v>
          </cell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1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3</v>
          </cell>
          <cell r="AL373">
            <v>11.333333333333334</v>
          </cell>
          <cell r="AM373">
            <v>26.47058823529412</v>
          </cell>
          <cell r="AN373">
            <v>0</v>
          </cell>
          <cell r="AO373">
            <v>0</v>
          </cell>
          <cell r="AP373">
            <v>0</v>
          </cell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2</v>
          </cell>
          <cell r="CH373">
            <v>1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11.333333333333334</v>
          </cell>
        </row>
        <row r="374">
          <cell r="H374">
            <v>204</v>
          </cell>
          <cell r="I374" t="str">
            <v>ACHUAL TIPISHCA</v>
          </cell>
          <cell r="J374">
            <v>0</v>
          </cell>
          <cell r="K374">
            <v>0</v>
          </cell>
          <cell r="L374">
            <v>0</v>
          </cell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1.3333333333333333</v>
          </cell>
          <cell r="X374">
            <v>0</v>
          </cell>
          <cell r="Y374">
            <v>4</v>
          </cell>
          <cell r="Z374">
            <v>10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14</v>
          </cell>
          <cell r="AL374">
            <v>44</v>
          </cell>
          <cell r="AM374">
            <v>31.818181818181817</v>
          </cell>
          <cell r="AN374">
            <v>0</v>
          </cell>
          <cell r="AO374">
            <v>0</v>
          </cell>
          <cell r="AP374">
            <v>0</v>
          </cell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4</v>
          </cell>
          <cell r="CH374">
            <v>10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45.333333333333336</v>
          </cell>
        </row>
        <row r="375">
          <cell r="H375">
            <v>6695</v>
          </cell>
          <cell r="I375" t="str">
            <v>UNION CAMPESINA</v>
          </cell>
          <cell r="J375">
            <v>1</v>
          </cell>
          <cell r="K375">
            <v>0</v>
          </cell>
          <cell r="L375">
            <v>0</v>
          </cell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1</v>
          </cell>
          <cell r="W375">
            <v>1</v>
          </cell>
          <cell r="X375">
            <v>100</v>
          </cell>
          <cell r="Y375">
            <v>10</v>
          </cell>
          <cell r="Z375">
            <v>10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20</v>
          </cell>
          <cell r="AL375">
            <v>54.333333333333336</v>
          </cell>
          <cell r="AM375">
            <v>36.809815950920246</v>
          </cell>
          <cell r="AN375">
            <v>0</v>
          </cell>
          <cell r="AO375">
            <v>0</v>
          </cell>
          <cell r="AP375">
            <v>0</v>
          </cell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1.6666666666666667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0.66666666666666663</v>
          </cell>
          <cell r="CF375">
            <v>0</v>
          </cell>
          <cell r="CG375">
            <v>11</v>
          </cell>
          <cell r="CH375">
            <v>10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57.666666666666664</v>
          </cell>
        </row>
        <row r="376">
          <cell r="H376">
            <v>15657</v>
          </cell>
          <cell r="I376" t="str">
            <v>PROGRESO DE SANTA CRUZ</v>
          </cell>
          <cell r="J376">
            <v>0</v>
          </cell>
          <cell r="K376">
            <v>0</v>
          </cell>
          <cell r="L376">
            <v>0</v>
          </cell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2.3333333333333335</v>
          </cell>
          <cell r="X376">
            <v>0</v>
          </cell>
          <cell r="Y376">
            <v>1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1</v>
          </cell>
          <cell r="AL376">
            <v>75</v>
          </cell>
          <cell r="AM376">
            <v>1.3333333333333335</v>
          </cell>
          <cell r="AN376">
            <v>0</v>
          </cell>
          <cell r="AO376">
            <v>0</v>
          </cell>
          <cell r="AP376">
            <v>0</v>
          </cell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1.3333333333333333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1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78.666666666666657</v>
          </cell>
        </row>
        <row r="377">
          <cell r="H377">
            <v>15854</v>
          </cell>
          <cell r="I377" t="str">
            <v>NUEVO TRIUNFO</v>
          </cell>
          <cell r="J377">
            <v>0</v>
          </cell>
          <cell r="K377">
            <v>0</v>
          </cell>
          <cell r="L377">
            <v>0</v>
          </cell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1.6666666666666667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33</v>
          </cell>
          <cell r="AM377">
            <v>0</v>
          </cell>
          <cell r="AN377">
            <v>0</v>
          </cell>
          <cell r="AO377">
            <v>1</v>
          </cell>
          <cell r="AP377">
            <v>0</v>
          </cell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1</v>
          </cell>
          <cell r="BA377">
            <v>1</v>
          </cell>
          <cell r="BB377">
            <v>100</v>
          </cell>
          <cell r="BC377">
            <v>0</v>
          </cell>
          <cell r="BD377">
            <v>0</v>
          </cell>
          <cell r="BE377">
            <v>0</v>
          </cell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0.66666666666666663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1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36.333333333333329</v>
          </cell>
        </row>
        <row r="378">
          <cell r="H378">
            <v>17685</v>
          </cell>
          <cell r="I378" t="str">
            <v>HUATAPI DEL RIO HUALLAGA</v>
          </cell>
          <cell r="J378">
            <v>0</v>
          </cell>
          <cell r="K378">
            <v>0</v>
          </cell>
          <cell r="L378">
            <v>0</v>
          </cell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1</v>
          </cell>
          <cell r="X378">
            <v>0</v>
          </cell>
          <cell r="Y378">
            <v>8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8</v>
          </cell>
          <cell r="AL378">
            <v>57</v>
          </cell>
          <cell r="AM378">
            <v>14.035087719298245</v>
          </cell>
          <cell r="AN378">
            <v>1</v>
          </cell>
          <cell r="AO378">
            <v>0</v>
          </cell>
          <cell r="AP378">
            <v>0</v>
          </cell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1</v>
          </cell>
          <cell r="BA378">
            <v>1</v>
          </cell>
          <cell r="BB378">
            <v>100</v>
          </cell>
          <cell r="BC378">
            <v>0</v>
          </cell>
          <cell r="BD378">
            <v>0</v>
          </cell>
          <cell r="BE378">
            <v>0</v>
          </cell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9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59</v>
          </cell>
        </row>
        <row r="379">
          <cell r="H379">
            <v>31671</v>
          </cell>
          <cell r="I379" t="str">
            <v>SANTA GEMA DE YURIMAGUAS</v>
          </cell>
          <cell r="J379">
            <v>0</v>
          </cell>
          <cell r="K379">
            <v>0</v>
          </cell>
          <cell r="L379">
            <v>0</v>
          </cell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2.3333333333333335</v>
          </cell>
          <cell r="X379">
            <v>0</v>
          </cell>
          <cell r="Y379">
            <v>1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</v>
          </cell>
          <cell r="AL379">
            <v>32.333333333333336</v>
          </cell>
          <cell r="AM379">
            <v>3.0927835051546388</v>
          </cell>
          <cell r="AN379">
            <v>0</v>
          </cell>
          <cell r="AO379">
            <v>0</v>
          </cell>
          <cell r="AP379">
            <v>0</v>
          </cell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0.66666666666666663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0.66666666666666663</v>
          </cell>
          <cell r="CF379">
            <v>0</v>
          </cell>
          <cell r="CG379">
            <v>1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36</v>
          </cell>
        </row>
        <row r="380">
          <cell r="H380">
            <v>31239</v>
          </cell>
          <cell r="I380" t="str">
            <v>SELVA ALEGRE DE SANTA CRUZ</v>
          </cell>
          <cell r="J380">
            <v>0</v>
          </cell>
          <cell r="K380">
            <v>0</v>
          </cell>
          <cell r="L380">
            <v>0</v>
          </cell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3.6666666666666665</v>
          </cell>
          <cell r="X380">
            <v>0</v>
          </cell>
          <cell r="Y380">
            <v>5</v>
          </cell>
          <cell r="Z380">
            <v>3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8</v>
          </cell>
          <cell r="AL380">
            <v>53.333333333333336</v>
          </cell>
          <cell r="AM380">
            <v>15</v>
          </cell>
          <cell r="AN380">
            <v>0</v>
          </cell>
          <cell r="AO380">
            <v>0</v>
          </cell>
          <cell r="AP380">
            <v>0</v>
          </cell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0.33333333333333331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5</v>
          </cell>
          <cell r="CH380">
            <v>3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57.333333333333336</v>
          </cell>
        </row>
        <row r="381">
          <cell r="H381">
            <v>193</v>
          </cell>
          <cell r="I381" t="str">
            <v>LAGUNAS</v>
          </cell>
          <cell r="J381">
            <v>7</v>
          </cell>
          <cell r="K381">
            <v>16</v>
          </cell>
          <cell r="L381">
            <v>4</v>
          </cell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27</v>
          </cell>
          <cell r="W381">
            <v>109.66666666666667</v>
          </cell>
          <cell r="X381">
            <v>24.620060790273556</v>
          </cell>
          <cell r="Y381">
            <v>17</v>
          </cell>
          <cell r="Z381">
            <v>17</v>
          </cell>
          <cell r="AA381">
            <v>7</v>
          </cell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41</v>
          </cell>
          <cell r="AL381">
            <v>329.33333333333331</v>
          </cell>
          <cell r="AM381">
            <v>12.449392712550608</v>
          </cell>
          <cell r="AN381">
            <v>0</v>
          </cell>
          <cell r="AO381">
            <v>0</v>
          </cell>
          <cell r="AP381">
            <v>0</v>
          </cell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6.333333333333333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0.66666666666666663</v>
          </cell>
          <cell r="BQ381">
            <v>0</v>
          </cell>
          <cell r="BR381">
            <v>1</v>
          </cell>
          <cell r="BS381">
            <v>0</v>
          </cell>
          <cell r="BT381">
            <v>0</v>
          </cell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1</v>
          </cell>
          <cell r="CE381">
            <v>45.666666666666664</v>
          </cell>
          <cell r="CF381">
            <v>2.1897810218978102</v>
          </cell>
          <cell r="CG381">
            <v>25</v>
          </cell>
          <cell r="CH381">
            <v>33</v>
          </cell>
          <cell r="CI381">
            <v>11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491.66666666666669</v>
          </cell>
        </row>
        <row r="382">
          <cell r="H382">
            <v>194</v>
          </cell>
          <cell r="I382" t="str">
            <v>PUCACURO de Lagunas</v>
          </cell>
          <cell r="J382">
            <v>0</v>
          </cell>
          <cell r="K382">
            <v>0</v>
          </cell>
          <cell r="L382">
            <v>0</v>
          </cell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15.333333333333334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39.666666666666664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55.333333333333336</v>
          </cell>
        </row>
        <row r="383">
          <cell r="H383">
            <v>196</v>
          </cell>
          <cell r="I383" t="str">
            <v>ARAHUANTE</v>
          </cell>
          <cell r="J383">
            <v>0</v>
          </cell>
          <cell r="K383">
            <v>1</v>
          </cell>
          <cell r="L383">
            <v>0</v>
          </cell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29</v>
          </cell>
          <cell r="X383">
            <v>3.4482758620689653</v>
          </cell>
          <cell r="Y383">
            <v>6</v>
          </cell>
          <cell r="Z383">
            <v>5</v>
          </cell>
          <cell r="AA383">
            <v>3</v>
          </cell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14</v>
          </cell>
          <cell r="AL383">
            <v>84.333333333333329</v>
          </cell>
          <cell r="AM383">
            <v>16.600790513833992</v>
          </cell>
          <cell r="AN383">
            <v>0</v>
          </cell>
          <cell r="AO383">
            <v>1</v>
          </cell>
          <cell r="AP383">
            <v>0</v>
          </cell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1</v>
          </cell>
          <cell r="BA383">
            <v>2.3333333333333335</v>
          </cell>
          <cell r="BB383">
            <v>42.857142857142854</v>
          </cell>
          <cell r="BC383">
            <v>0</v>
          </cell>
          <cell r="BD383">
            <v>0</v>
          </cell>
          <cell r="BE383">
            <v>0</v>
          </cell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0.33333333333333331</v>
          </cell>
          <cell r="CF383">
            <v>0</v>
          </cell>
          <cell r="CG383">
            <v>6</v>
          </cell>
          <cell r="CH383">
            <v>7</v>
          </cell>
          <cell r="CI383">
            <v>3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115.99999999999999</v>
          </cell>
        </row>
        <row r="384">
          <cell r="H384">
            <v>197</v>
          </cell>
          <cell r="I384" t="str">
            <v>BARRIO CENTRAL</v>
          </cell>
          <cell r="J384">
            <v>0</v>
          </cell>
          <cell r="K384">
            <v>2</v>
          </cell>
          <cell r="L384">
            <v>0</v>
          </cell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2</v>
          </cell>
          <cell r="W384">
            <v>23</v>
          </cell>
          <cell r="X384">
            <v>8.695652173913043</v>
          </cell>
          <cell r="Y384">
            <v>12</v>
          </cell>
          <cell r="Z384">
            <v>7</v>
          </cell>
          <cell r="AA384">
            <v>5</v>
          </cell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24</v>
          </cell>
          <cell r="AL384">
            <v>113.33333333333333</v>
          </cell>
          <cell r="AM384">
            <v>21.176470588235293</v>
          </cell>
          <cell r="AN384">
            <v>0</v>
          </cell>
          <cell r="AO384">
            <v>0</v>
          </cell>
          <cell r="AP384">
            <v>0</v>
          </cell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1.3333333333333333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12</v>
          </cell>
          <cell r="CH384">
            <v>9</v>
          </cell>
          <cell r="CI384">
            <v>5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137.66666666666666</v>
          </cell>
        </row>
        <row r="385">
          <cell r="H385">
            <v>199</v>
          </cell>
          <cell r="I385" t="str">
            <v>NUEVO MUNDO</v>
          </cell>
          <cell r="J385">
            <v>0</v>
          </cell>
          <cell r="K385">
            <v>0</v>
          </cell>
          <cell r="L385">
            <v>0</v>
          </cell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13.666666666666666</v>
          </cell>
          <cell r="X385">
            <v>0</v>
          </cell>
          <cell r="Y385">
            <v>9</v>
          </cell>
          <cell r="Z385">
            <v>5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14</v>
          </cell>
          <cell r="AL385">
            <v>31.333333333333332</v>
          </cell>
          <cell r="AM385">
            <v>44.680851063829792</v>
          </cell>
          <cell r="AN385">
            <v>0</v>
          </cell>
          <cell r="AO385">
            <v>0</v>
          </cell>
          <cell r="AP385">
            <v>0</v>
          </cell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3.6666666666666665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0.33333333333333331</v>
          </cell>
          <cell r="CF385">
            <v>0</v>
          </cell>
          <cell r="CG385">
            <v>9</v>
          </cell>
          <cell r="CH385">
            <v>5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49</v>
          </cell>
        </row>
        <row r="386">
          <cell r="H386">
            <v>200</v>
          </cell>
          <cell r="I386" t="str">
            <v>HUANCAYO</v>
          </cell>
          <cell r="J386">
            <v>0</v>
          </cell>
          <cell r="K386">
            <v>0</v>
          </cell>
          <cell r="L386">
            <v>0</v>
          </cell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6</v>
          </cell>
          <cell r="X386">
            <v>0</v>
          </cell>
          <cell r="Y386">
            <v>5</v>
          </cell>
          <cell r="Z386">
            <v>3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8</v>
          </cell>
          <cell r="AL386">
            <v>77.333333333333329</v>
          </cell>
          <cell r="AM386">
            <v>10.344827586206899</v>
          </cell>
          <cell r="AN386">
            <v>0</v>
          </cell>
          <cell r="AO386">
            <v>0</v>
          </cell>
          <cell r="AP386">
            <v>0</v>
          </cell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0.33333333333333331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1</v>
          </cell>
          <cell r="CF386">
            <v>0</v>
          </cell>
          <cell r="CG386">
            <v>5</v>
          </cell>
          <cell r="CH386">
            <v>3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84.666666666666657</v>
          </cell>
        </row>
        <row r="387">
          <cell r="H387">
            <v>201</v>
          </cell>
          <cell r="I387" t="str">
            <v>TAMARATE</v>
          </cell>
          <cell r="J387">
            <v>0</v>
          </cell>
          <cell r="K387">
            <v>0</v>
          </cell>
          <cell r="L387">
            <v>0</v>
          </cell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21.333333333333332</v>
          </cell>
          <cell r="X387">
            <v>0</v>
          </cell>
          <cell r="Y387">
            <v>6</v>
          </cell>
          <cell r="Z387">
            <v>7</v>
          </cell>
          <cell r="AA387">
            <v>1</v>
          </cell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14</v>
          </cell>
          <cell r="AL387">
            <v>72</v>
          </cell>
          <cell r="AM387">
            <v>19.444444444444446</v>
          </cell>
          <cell r="AN387">
            <v>0</v>
          </cell>
          <cell r="AO387">
            <v>0</v>
          </cell>
          <cell r="AP387">
            <v>0</v>
          </cell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2.3333333333333335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0.66666666666666663</v>
          </cell>
          <cell r="CF387">
            <v>0</v>
          </cell>
          <cell r="CG387">
            <v>6</v>
          </cell>
          <cell r="CH387">
            <v>7</v>
          </cell>
          <cell r="CI387">
            <v>1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96.333333333333329</v>
          </cell>
        </row>
        <row r="388">
          <cell r="H388">
            <v>195</v>
          </cell>
          <cell r="I388" t="str">
            <v>PUERTO VICTORIA</v>
          </cell>
          <cell r="J388">
            <v>0</v>
          </cell>
          <cell r="K388">
            <v>0</v>
          </cell>
          <cell r="L388">
            <v>0</v>
          </cell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27.666666666666668</v>
          </cell>
          <cell r="X388">
            <v>0</v>
          </cell>
          <cell r="Y388">
            <v>2</v>
          </cell>
          <cell r="Z388">
            <v>3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5</v>
          </cell>
          <cell r="AL388">
            <v>26</v>
          </cell>
          <cell r="AM388">
            <v>19.230769230769234</v>
          </cell>
          <cell r="AN388">
            <v>0</v>
          </cell>
          <cell r="AO388">
            <v>1</v>
          </cell>
          <cell r="AP388">
            <v>0</v>
          </cell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1</v>
          </cell>
          <cell r="BA388">
            <v>3.3333333333333335</v>
          </cell>
          <cell r="BB388">
            <v>30</v>
          </cell>
          <cell r="BC388">
            <v>0</v>
          </cell>
          <cell r="BD388">
            <v>0</v>
          </cell>
          <cell r="BE388">
            <v>0</v>
          </cell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2</v>
          </cell>
          <cell r="CH388">
            <v>4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57.000000000000007</v>
          </cell>
        </row>
        <row r="389">
          <cell r="H389">
            <v>16641</v>
          </cell>
          <cell r="I389" t="str">
            <v>NUEVO ARICA</v>
          </cell>
          <cell r="J389">
            <v>2</v>
          </cell>
          <cell r="K389">
            <v>1</v>
          </cell>
          <cell r="L389">
            <v>0</v>
          </cell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3</v>
          </cell>
          <cell r="W389">
            <v>13.333333333333334</v>
          </cell>
          <cell r="X389">
            <v>22.499999999999996</v>
          </cell>
          <cell r="Y389">
            <v>4</v>
          </cell>
          <cell r="Z389">
            <v>7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11</v>
          </cell>
          <cell r="AL389">
            <v>33.666666666666664</v>
          </cell>
          <cell r="AM389">
            <v>32.673267326732677</v>
          </cell>
          <cell r="AN389">
            <v>0</v>
          </cell>
          <cell r="AO389">
            <v>0</v>
          </cell>
          <cell r="AP389">
            <v>0</v>
          </cell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6</v>
          </cell>
          <cell r="CH389">
            <v>8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47</v>
          </cell>
        </row>
        <row r="390">
          <cell r="H390">
            <v>16651</v>
          </cell>
          <cell r="I390" t="str">
            <v>SEIS DE JULIO</v>
          </cell>
          <cell r="J390">
            <v>0</v>
          </cell>
          <cell r="K390">
            <v>0</v>
          </cell>
          <cell r="L390">
            <v>0</v>
          </cell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16.333333333333332</v>
          </cell>
          <cell r="X390">
            <v>0</v>
          </cell>
          <cell r="Y390">
            <v>0</v>
          </cell>
          <cell r="Z390">
            <v>4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4</v>
          </cell>
          <cell r="AL390">
            <v>26.666666666666668</v>
          </cell>
          <cell r="AM390">
            <v>15</v>
          </cell>
          <cell r="AN390">
            <v>0</v>
          </cell>
          <cell r="AO390">
            <v>1</v>
          </cell>
          <cell r="AP390">
            <v>0</v>
          </cell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1</v>
          </cell>
          <cell r="BA390">
            <v>2</v>
          </cell>
          <cell r="BB390">
            <v>50</v>
          </cell>
          <cell r="BC390">
            <v>0</v>
          </cell>
          <cell r="BD390">
            <v>0</v>
          </cell>
          <cell r="BE390">
            <v>0</v>
          </cell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5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45</v>
          </cell>
        </row>
        <row r="391">
          <cell r="H391">
            <v>25346</v>
          </cell>
          <cell r="I391" t="str">
            <v>NUEVA UNION DE LAGUNAS</v>
          </cell>
          <cell r="J391">
            <v>3</v>
          </cell>
          <cell r="K391">
            <v>3</v>
          </cell>
          <cell r="L391">
            <v>0</v>
          </cell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6</v>
          </cell>
          <cell r="W391">
            <v>24.333333333333332</v>
          </cell>
          <cell r="X391">
            <v>24.657534246575345</v>
          </cell>
          <cell r="Y391">
            <v>1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1</v>
          </cell>
          <cell r="AL391">
            <v>53.333333333333336</v>
          </cell>
          <cell r="AM391">
            <v>1.875</v>
          </cell>
          <cell r="AN391">
            <v>0</v>
          </cell>
          <cell r="AO391">
            <v>0</v>
          </cell>
          <cell r="AP391">
            <v>0</v>
          </cell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0.66666666666666663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1</v>
          </cell>
          <cell r="BT391">
            <v>0</v>
          </cell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1</v>
          </cell>
          <cell r="CE391">
            <v>0.66666666666666663</v>
          </cell>
          <cell r="CF391">
            <v>150</v>
          </cell>
          <cell r="CG391">
            <v>4</v>
          </cell>
          <cell r="CH391">
            <v>4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79.000000000000014</v>
          </cell>
        </row>
        <row r="392">
          <cell r="H392">
            <v>191</v>
          </cell>
          <cell r="I392" t="str">
            <v xml:space="preserve">JEBEROS </v>
          </cell>
          <cell r="J392">
            <v>1</v>
          </cell>
          <cell r="K392">
            <v>1</v>
          </cell>
          <cell r="L392">
            <v>1</v>
          </cell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3</v>
          </cell>
          <cell r="W392">
            <v>112.33333333333333</v>
          </cell>
          <cell r="X392">
            <v>2.6706231454005938</v>
          </cell>
          <cell r="Y392">
            <v>3</v>
          </cell>
          <cell r="Z392">
            <v>7</v>
          </cell>
          <cell r="AA392">
            <v>1</v>
          </cell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11</v>
          </cell>
          <cell r="AL392">
            <v>166.66666666666666</v>
          </cell>
          <cell r="AM392">
            <v>6.6000000000000005</v>
          </cell>
          <cell r="AN392">
            <v>0</v>
          </cell>
          <cell r="AO392">
            <v>0</v>
          </cell>
          <cell r="AP392">
            <v>0</v>
          </cell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2.6666666666666665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8.3333333333333339</v>
          </cell>
          <cell r="CF392">
            <v>0</v>
          </cell>
          <cell r="CG392">
            <v>4</v>
          </cell>
          <cell r="CH392">
            <v>8</v>
          </cell>
          <cell r="CI392">
            <v>2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290</v>
          </cell>
        </row>
        <row r="393">
          <cell r="H393">
            <v>192</v>
          </cell>
          <cell r="I393" t="str">
            <v>BELLAVISTA de Jeberos</v>
          </cell>
          <cell r="J393">
            <v>0</v>
          </cell>
          <cell r="K393">
            <v>0</v>
          </cell>
          <cell r="L393">
            <v>1</v>
          </cell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1</v>
          </cell>
          <cell r="W393">
            <v>33.666666666666664</v>
          </cell>
          <cell r="X393">
            <v>2.9702970297029707</v>
          </cell>
          <cell r="Y393">
            <v>6</v>
          </cell>
          <cell r="Z393">
            <v>5</v>
          </cell>
          <cell r="AA393">
            <v>1</v>
          </cell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12</v>
          </cell>
          <cell r="AL393">
            <v>140.33333333333334</v>
          </cell>
          <cell r="AM393">
            <v>8.5510688836104514</v>
          </cell>
          <cell r="AN393">
            <v>0</v>
          </cell>
          <cell r="AO393">
            <v>0</v>
          </cell>
          <cell r="AP393">
            <v>0</v>
          </cell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1.6666666666666667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1</v>
          </cell>
          <cell r="CF393">
            <v>0</v>
          </cell>
          <cell r="CG393">
            <v>6</v>
          </cell>
          <cell r="CH393">
            <v>5</v>
          </cell>
          <cell r="CI393">
            <v>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176.66666666666666</v>
          </cell>
        </row>
        <row r="394">
          <cell r="H394">
            <v>16653</v>
          </cell>
          <cell r="I394" t="str">
            <v>MONTE CRISTO</v>
          </cell>
          <cell r="J394">
            <v>0</v>
          </cell>
          <cell r="K394">
            <v>0</v>
          </cell>
          <cell r="L394">
            <v>0</v>
          </cell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3.6666666666666665</v>
          </cell>
          <cell r="X394">
            <v>0</v>
          </cell>
          <cell r="Y394">
            <v>13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13</v>
          </cell>
          <cell r="AL394">
            <v>5.333333333333333</v>
          </cell>
          <cell r="AM394">
            <v>243.75</v>
          </cell>
          <cell r="AN394">
            <v>0</v>
          </cell>
          <cell r="AO394">
            <v>0</v>
          </cell>
          <cell r="AP394">
            <v>0</v>
          </cell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0.33333333333333331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11</v>
          </cell>
          <cell r="BS394">
            <v>0</v>
          </cell>
          <cell r="BT394">
            <v>0</v>
          </cell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11</v>
          </cell>
          <cell r="CE394">
            <v>0</v>
          </cell>
          <cell r="CF394">
            <v>0</v>
          </cell>
          <cell r="CG394">
            <v>24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9.3333333333333339</v>
          </cell>
        </row>
        <row r="395">
          <cell r="H395">
            <v>26774</v>
          </cell>
          <cell r="I395" t="str">
            <v>SAN FRANCISCO DE ALGODONAL DE JEBEROS</v>
          </cell>
          <cell r="J395">
            <v>0</v>
          </cell>
          <cell r="K395">
            <v>1</v>
          </cell>
          <cell r="L395">
            <v>0</v>
          </cell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1</v>
          </cell>
          <cell r="W395">
            <v>6.333333333333333</v>
          </cell>
          <cell r="X395">
            <v>15.789473684210527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3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0.66666666666666663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1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9.9999999999999982</v>
          </cell>
        </row>
        <row r="396">
          <cell r="H396">
            <v>25343</v>
          </cell>
          <cell r="I396" t="str">
            <v>BETHEL DE JEBEROS</v>
          </cell>
          <cell r="J396">
            <v>0</v>
          </cell>
          <cell r="K396">
            <v>0</v>
          </cell>
          <cell r="L396">
            <v>0</v>
          </cell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21.333333333333332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7.666666666666667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0.66666666666666663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29.666666666666668</v>
          </cell>
        </row>
        <row r="397">
          <cell r="H397">
            <v>246</v>
          </cell>
          <cell r="I397" t="str">
            <v xml:space="preserve">SARAMIRIZA </v>
          </cell>
          <cell r="J397">
            <v>5</v>
          </cell>
          <cell r="K397">
            <v>7</v>
          </cell>
          <cell r="L397">
            <v>0</v>
          </cell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12</v>
          </cell>
          <cell r="W397">
            <v>130</v>
          </cell>
          <cell r="X397">
            <v>9.2307692307692317</v>
          </cell>
          <cell r="Y397">
            <v>19</v>
          </cell>
          <cell r="Z397">
            <v>31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50</v>
          </cell>
          <cell r="AL397">
            <v>486</v>
          </cell>
          <cell r="AM397">
            <v>10.2880658436214</v>
          </cell>
          <cell r="AN397">
            <v>1</v>
          </cell>
          <cell r="AO397">
            <v>0</v>
          </cell>
          <cell r="AP397">
            <v>0</v>
          </cell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8.3333333333333339</v>
          </cell>
          <cell r="BB397">
            <v>12</v>
          </cell>
          <cell r="BC397">
            <v>0</v>
          </cell>
          <cell r="BD397">
            <v>0</v>
          </cell>
          <cell r="BE397">
            <v>0</v>
          </cell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1</v>
          </cell>
          <cell r="BQ397">
            <v>0</v>
          </cell>
          <cell r="BR397">
            <v>0</v>
          </cell>
          <cell r="BS397">
            <v>1</v>
          </cell>
          <cell r="BT397">
            <v>0</v>
          </cell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1</v>
          </cell>
          <cell r="CE397">
            <v>24.333333333333332</v>
          </cell>
          <cell r="CF397">
            <v>4.1095890410958908</v>
          </cell>
          <cell r="CG397">
            <v>25</v>
          </cell>
          <cell r="CH397">
            <v>39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649.66666666666674</v>
          </cell>
        </row>
        <row r="398">
          <cell r="H398">
            <v>247</v>
          </cell>
          <cell r="I398" t="str">
            <v>BORJA</v>
          </cell>
          <cell r="J398">
            <v>3</v>
          </cell>
          <cell r="K398">
            <v>2</v>
          </cell>
          <cell r="L398">
            <v>0</v>
          </cell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5</v>
          </cell>
          <cell r="W398">
            <v>35</v>
          </cell>
          <cell r="X398">
            <v>14.285714285714285</v>
          </cell>
          <cell r="Y398">
            <v>4</v>
          </cell>
          <cell r="Z398">
            <v>4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8</v>
          </cell>
          <cell r="AL398">
            <v>104.66666666666667</v>
          </cell>
          <cell r="AM398">
            <v>7.6433121019108281</v>
          </cell>
          <cell r="AN398">
            <v>0</v>
          </cell>
          <cell r="AO398">
            <v>1</v>
          </cell>
          <cell r="AP398">
            <v>0</v>
          </cell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1</v>
          </cell>
          <cell r="BA398">
            <v>4.666666666666667</v>
          </cell>
          <cell r="BB398">
            <v>21.428571428571427</v>
          </cell>
          <cell r="BC398">
            <v>0</v>
          </cell>
          <cell r="BD398">
            <v>0</v>
          </cell>
          <cell r="BE398">
            <v>0</v>
          </cell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7.666666666666667</v>
          </cell>
          <cell r="CF398">
            <v>0</v>
          </cell>
          <cell r="CG398">
            <v>7</v>
          </cell>
          <cell r="CH398">
            <v>7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152</v>
          </cell>
        </row>
        <row r="399">
          <cell r="H399">
            <v>248</v>
          </cell>
          <cell r="I399" t="str">
            <v>FELIX FLORES</v>
          </cell>
          <cell r="J399">
            <v>0</v>
          </cell>
          <cell r="K399">
            <v>0</v>
          </cell>
          <cell r="L399">
            <v>0</v>
          </cell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9.3333333333333339</v>
          </cell>
          <cell r="X399">
            <v>0</v>
          </cell>
          <cell r="Y399">
            <v>17</v>
          </cell>
          <cell r="Z399">
            <v>9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26</v>
          </cell>
          <cell r="AL399">
            <v>127.66666666666667</v>
          </cell>
          <cell r="AM399">
            <v>20.365535248041773</v>
          </cell>
          <cell r="AN399">
            <v>0</v>
          </cell>
          <cell r="AO399">
            <v>0</v>
          </cell>
          <cell r="AP399">
            <v>0</v>
          </cell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0.66666666666666663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0.33333333333333331</v>
          </cell>
          <cell r="CF399">
            <v>0</v>
          </cell>
          <cell r="CG399">
            <v>17</v>
          </cell>
          <cell r="CH399">
            <v>9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138</v>
          </cell>
        </row>
        <row r="400">
          <cell r="H400">
            <v>249</v>
          </cell>
          <cell r="I400" t="str">
            <v>SACHA PAPA</v>
          </cell>
          <cell r="J400">
            <v>10</v>
          </cell>
          <cell r="K400">
            <v>10</v>
          </cell>
          <cell r="L400">
            <v>0</v>
          </cell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20</v>
          </cell>
          <cell r="W400">
            <v>71</v>
          </cell>
          <cell r="X400">
            <v>28.169014084507044</v>
          </cell>
          <cell r="Y400">
            <v>10</v>
          </cell>
          <cell r="Z400">
            <v>11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21</v>
          </cell>
          <cell r="AL400">
            <v>99.666666666666671</v>
          </cell>
          <cell r="AM400">
            <v>21.070234113712374</v>
          </cell>
          <cell r="AN400">
            <v>1</v>
          </cell>
          <cell r="AO400">
            <v>0</v>
          </cell>
          <cell r="AP400">
            <v>0</v>
          </cell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1</v>
          </cell>
          <cell r="BA400">
            <v>3.6666666666666665</v>
          </cell>
          <cell r="BB400">
            <v>27.272727272727277</v>
          </cell>
          <cell r="BC400">
            <v>0</v>
          </cell>
          <cell r="BD400">
            <v>0</v>
          </cell>
          <cell r="BE400">
            <v>0</v>
          </cell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1.6666666666666667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0.66666666666666663</v>
          </cell>
          <cell r="CF400">
            <v>0</v>
          </cell>
          <cell r="CG400">
            <v>21</v>
          </cell>
          <cell r="CH400">
            <v>21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176.66666666666666</v>
          </cell>
        </row>
        <row r="401">
          <cell r="H401">
            <v>250</v>
          </cell>
          <cell r="I401" t="str">
            <v>ATAHUALPA</v>
          </cell>
          <cell r="J401">
            <v>0</v>
          </cell>
          <cell r="K401">
            <v>0</v>
          </cell>
          <cell r="L401">
            <v>0</v>
          </cell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13.333333333333334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54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0.66666666666666663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3</v>
          </cell>
          <cell r="BS401">
            <v>0</v>
          </cell>
          <cell r="BT401">
            <v>0</v>
          </cell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3</v>
          </cell>
          <cell r="CE401">
            <v>8.3333333333333339</v>
          </cell>
          <cell r="CF401">
            <v>36</v>
          </cell>
          <cell r="CG401">
            <v>3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76.333333333333329</v>
          </cell>
        </row>
        <row r="402">
          <cell r="H402">
            <v>305</v>
          </cell>
          <cell r="I402" t="str">
            <v>SAN JUAN DEL MARAÑON</v>
          </cell>
          <cell r="J402">
            <v>8</v>
          </cell>
          <cell r="K402">
            <v>4</v>
          </cell>
          <cell r="L402">
            <v>0</v>
          </cell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12</v>
          </cell>
          <cell r="W402">
            <v>79.333333333333329</v>
          </cell>
          <cell r="X402">
            <v>15.126050420168069</v>
          </cell>
          <cell r="Y402">
            <v>36</v>
          </cell>
          <cell r="Z402">
            <v>29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65</v>
          </cell>
          <cell r="AL402">
            <v>236.66666666666666</v>
          </cell>
          <cell r="AM402">
            <v>27.464788732394368</v>
          </cell>
          <cell r="AN402">
            <v>0</v>
          </cell>
          <cell r="AO402">
            <v>0</v>
          </cell>
          <cell r="AP402">
            <v>0</v>
          </cell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1.3333333333333333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44</v>
          </cell>
          <cell r="CH402">
            <v>33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317.33333333333331</v>
          </cell>
        </row>
        <row r="403">
          <cell r="H403">
            <v>6688</v>
          </cell>
          <cell r="I403" t="str">
            <v>SINCHI ROCA</v>
          </cell>
          <cell r="J403">
            <v>1</v>
          </cell>
          <cell r="K403">
            <v>0</v>
          </cell>
          <cell r="L403">
            <v>0</v>
          </cell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11.666666666666666</v>
          </cell>
          <cell r="X403">
            <v>8.5714285714285712</v>
          </cell>
          <cell r="Y403">
            <v>21</v>
          </cell>
          <cell r="Z403">
            <v>8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29</v>
          </cell>
          <cell r="AL403">
            <v>116</v>
          </cell>
          <cell r="AM403">
            <v>25</v>
          </cell>
          <cell r="AN403">
            <v>0</v>
          </cell>
          <cell r="AO403">
            <v>0</v>
          </cell>
          <cell r="AP403">
            <v>0</v>
          </cell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0.33333333333333331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1.3333333333333333</v>
          </cell>
          <cell r="CF403">
            <v>0</v>
          </cell>
          <cell r="CG403">
            <v>22</v>
          </cell>
          <cell r="CH403">
            <v>8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129.33333333333334</v>
          </cell>
        </row>
        <row r="404">
          <cell r="H404">
            <v>6730</v>
          </cell>
          <cell r="I404" t="str">
            <v>NUEVO JERUSALEN</v>
          </cell>
          <cell r="J404">
            <v>2</v>
          </cell>
          <cell r="K404">
            <v>7</v>
          </cell>
          <cell r="L404">
            <v>0</v>
          </cell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9</v>
          </cell>
          <cell r="W404">
            <v>11.666666666666666</v>
          </cell>
          <cell r="X404">
            <v>77.142857142857153</v>
          </cell>
          <cell r="Y404">
            <v>5</v>
          </cell>
          <cell r="Z404">
            <v>2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7</v>
          </cell>
          <cell r="AL404">
            <v>114.33333333333333</v>
          </cell>
          <cell r="AM404">
            <v>6.1224489795918373</v>
          </cell>
          <cell r="AN404">
            <v>0</v>
          </cell>
          <cell r="AO404">
            <v>0</v>
          </cell>
          <cell r="AP404">
            <v>0</v>
          </cell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2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1.3333333333333333</v>
          </cell>
          <cell r="CF404">
            <v>0</v>
          </cell>
          <cell r="CG404">
            <v>7</v>
          </cell>
          <cell r="CH404">
            <v>9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129.33333333333334</v>
          </cell>
        </row>
        <row r="405">
          <cell r="H405">
            <v>6731</v>
          </cell>
          <cell r="I405" t="str">
            <v>CHAPIS</v>
          </cell>
          <cell r="J405">
            <v>11</v>
          </cell>
          <cell r="K405">
            <v>4</v>
          </cell>
          <cell r="L405">
            <v>0</v>
          </cell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15</v>
          </cell>
          <cell r="W405">
            <v>133.66666666666666</v>
          </cell>
          <cell r="X405">
            <v>11.221945137157107</v>
          </cell>
          <cell r="Y405">
            <v>1</v>
          </cell>
          <cell r="Z405">
            <v>13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14</v>
          </cell>
          <cell r="AL405">
            <v>109.33333333333333</v>
          </cell>
          <cell r="AM405">
            <v>12.804878048780488</v>
          </cell>
          <cell r="AN405">
            <v>0</v>
          </cell>
          <cell r="AO405">
            <v>1</v>
          </cell>
          <cell r="AP405">
            <v>0</v>
          </cell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1</v>
          </cell>
          <cell r="BA405">
            <v>0.33333333333333331</v>
          </cell>
          <cell r="BB405">
            <v>300</v>
          </cell>
          <cell r="BC405">
            <v>0</v>
          </cell>
          <cell r="BD405">
            <v>0</v>
          </cell>
          <cell r="BE405">
            <v>0</v>
          </cell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1</v>
          </cell>
          <cell r="BQ405">
            <v>0</v>
          </cell>
          <cell r="BR405">
            <v>0</v>
          </cell>
          <cell r="BS405">
            <v>2</v>
          </cell>
          <cell r="BT405">
            <v>0</v>
          </cell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2</v>
          </cell>
          <cell r="CE405">
            <v>61.666666666666664</v>
          </cell>
          <cell r="CF405">
            <v>3.2432432432432434</v>
          </cell>
          <cell r="CG405">
            <v>12</v>
          </cell>
          <cell r="CH405">
            <v>20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306</v>
          </cell>
        </row>
        <row r="406">
          <cell r="H406">
            <v>26740</v>
          </cell>
          <cell r="I406" t="str">
            <v>NUEVO ALEGRIA</v>
          </cell>
          <cell r="J406">
            <v>1</v>
          </cell>
          <cell r="K406">
            <v>0</v>
          </cell>
          <cell r="L406">
            <v>0</v>
          </cell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26</v>
          </cell>
          <cell r="X406">
            <v>3.8461538461538463</v>
          </cell>
          <cell r="Y406">
            <v>18</v>
          </cell>
          <cell r="Z406">
            <v>8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26</v>
          </cell>
          <cell r="AL406">
            <v>93.666666666666671</v>
          </cell>
          <cell r="AM406">
            <v>27.758007117437721</v>
          </cell>
          <cell r="AN406">
            <v>0</v>
          </cell>
          <cell r="AO406">
            <v>0</v>
          </cell>
          <cell r="AP406">
            <v>0</v>
          </cell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2.6666666666666665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1</v>
          </cell>
          <cell r="BT406">
            <v>0</v>
          </cell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1</v>
          </cell>
          <cell r="CE406">
            <v>0.66666666666666663</v>
          </cell>
          <cell r="CF406">
            <v>150</v>
          </cell>
          <cell r="CG406">
            <v>19</v>
          </cell>
          <cell r="CH406">
            <v>9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123.00000000000001</v>
          </cell>
        </row>
        <row r="407">
          <cell r="H407">
            <v>26741</v>
          </cell>
          <cell r="I407" t="str">
            <v>AJACHIM</v>
          </cell>
          <cell r="J407">
            <v>0</v>
          </cell>
          <cell r="K407">
            <v>6</v>
          </cell>
          <cell r="L407">
            <v>0</v>
          </cell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6</v>
          </cell>
          <cell r="W407">
            <v>49.666666666666664</v>
          </cell>
          <cell r="X407">
            <v>12.080536912751679</v>
          </cell>
          <cell r="Y407">
            <v>0</v>
          </cell>
          <cell r="Z407">
            <v>2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2</v>
          </cell>
          <cell r="AL407">
            <v>32</v>
          </cell>
          <cell r="AM407">
            <v>6.25</v>
          </cell>
          <cell r="AN407">
            <v>0</v>
          </cell>
          <cell r="AO407">
            <v>0</v>
          </cell>
          <cell r="AP407">
            <v>0</v>
          </cell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1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0.33333333333333331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3.6666666666666665</v>
          </cell>
          <cell r="CF407">
            <v>0</v>
          </cell>
          <cell r="CG407">
            <v>0</v>
          </cell>
          <cell r="CH407">
            <v>8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86.666666666666657</v>
          </cell>
        </row>
        <row r="408">
          <cell r="H408">
            <v>25127</v>
          </cell>
          <cell r="I408" t="str">
            <v>SANTA ROSA DE SARAMIRIZA</v>
          </cell>
          <cell r="J408">
            <v>1</v>
          </cell>
          <cell r="K408">
            <v>1</v>
          </cell>
          <cell r="L408">
            <v>0</v>
          </cell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2</v>
          </cell>
          <cell r="W408">
            <v>19.333333333333332</v>
          </cell>
          <cell r="X408">
            <v>10.344827586206899</v>
          </cell>
          <cell r="Y408">
            <v>3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3</v>
          </cell>
          <cell r="AL408">
            <v>59.666666666666664</v>
          </cell>
          <cell r="AM408">
            <v>5.027932960893855</v>
          </cell>
          <cell r="AN408">
            <v>0</v>
          </cell>
          <cell r="AO408">
            <v>1</v>
          </cell>
          <cell r="AP408">
            <v>0</v>
          </cell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1</v>
          </cell>
          <cell r="BA408">
            <v>4.333333333333333</v>
          </cell>
          <cell r="BB408">
            <v>23.076923076923077</v>
          </cell>
          <cell r="BC408">
            <v>0</v>
          </cell>
          <cell r="BD408">
            <v>0</v>
          </cell>
          <cell r="BE408">
            <v>0</v>
          </cell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3.6666666666666665</v>
          </cell>
          <cell r="CF408">
            <v>0</v>
          </cell>
          <cell r="CG408">
            <v>4</v>
          </cell>
          <cell r="CH408">
            <v>2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87</v>
          </cell>
        </row>
        <row r="409">
          <cell r="H409">
            <v>26287</v>
          </cell>
          <cell r="I409" t="str">
            <v>PALESTINA</v>
          </cell>
          <cell r="J409">
            <v>1</v>
          </cell>
          <cell r="K409">
            <v>0</v>
          </cell>
          <cell r="L409">
            <v>0</v>
          </cell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1</v>
          </cell>
          <cell r="W409">
            <v>13</v>
          </cell>
          <cell r="X409">
            <v>7.6923076923076925</v>
          </cell>
          <cell r="Y409">
            <v>7</v>
          </cell>
          <cell r="Z409">
            <v>3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10</v>
          </cell>
          <cell r="AL409">
            <v>90.666666666666671</v>
          </cell>
          <cell r="AM409">
            <v>11.029411764705882</v>
          </cell>
          <cell r="AN409">
            <v>0</v>
          </cell>
          <cell r="AO409">
            <v>0</v>
          </cell>
          <cell r="AP409">
            <v>0</v>
          </cell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1.3333333333333333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1.3333333333333333</v>
          </cell>
          <cell r="CF409">
            <v>0</v>
          </cell>
          <cell r="CG409">
            <v>8</v>
          </cell>
          <cell r="CH409">
            <v>3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106.33333333333333</v>
          </cell>
        </row>
        <row r="410">
          <cell r="H410">
            <v>235</v>
          </cell>
          <cell r="I410" t="str">
            <v>SAN LORENZO</v>
          </cell>
          <cell r="J410">
            <v>79</v>
          </cell>
          <cell r="K410">
            <v>34</v>
          </cell>
          <cell r="L410">
            <v>4</v>
          </cell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117</v>
          </cell>
          <cell r="W410">
            <v>479.66666666666669</v>
          </cell>
          <cell r="X410">
            <v>24.391938846421123</v>
          </cell>
          <cell r="Y410">
            <v>102</v>
          </cell>
          <cell r="Z410">
            <v>74</v>
          </cell>
          <cell r="AA410">
            <v>2</v>
          </cell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178</v>
          </cell>
          <cell r="AL410">
            <v>1220</v>
          </cell>
          <cell r="AM410">
            <v>14.590163934426229</v>
          </cell>
          <cell r="AN410">
            <v>2</v>
          </cell>
          <cell r="AO410">
            <v>0</v>
          </cell>
          <cell r="AP410">
            <v>0</v>
          </cell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2</v>
          </cell>
          <cell r="BA410">
            <v>23.333333333333332</v>
          </cell>
          <cell r="BB410">
            <v>8.5714285714285712</v>
          </cell>
          <cell r="BC410">
            <v>0</v>
          </cell>
          <cell r="BD410">
            <v>0</v>
          </cell>
          <cell r="BE410">
            <v>0</v>
          </cell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101</v>
          </cell>
          <cell r="BS410">
            <v>86</v>
          </cell>
          <cell r="BT410">
            <v>3</v>
          </cell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190</v>
          </cell>
          <cell r="CE410">
            <v>326</v>
          </cell>
          <cell r="CF410">
            <v>58.282208588957054</v>
          </cell>
          <cell r="CG410">
            <v>284</v>
          </cell>
          <cell r="CH410">
            <v>194</v>
          </cell>
          <cell r="CI410">
            <v>9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2049</v>
          </cell>
        </row>
        <row r="411">
          <cell r="H411">
            <v>27082</v>
          </cell>
          <cell r="I411" t="str">
            <v>CENTRO DE SALUD MENTAL COMUNITARIO INTERCULTURAL DATEM DEL MARAÑON</v>
          </cell>
          <cell r="J411">
            <v>0</v>
          </cell>
          <cell r="K411">
            <v>0</v>
          </cell>
          <cell r="L411">
            <v>0</v>
          </cell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5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5</v>
          </cell>
        </row>
        <row r="412">
          <cell r="H412">
            <v>236</v>
          </cell>
          <cell r="I412" t="str">
            <v>LIBERTAD de Barranca</v>
          </cell>
          <cell r="J412">
            <v>1</v>
          </cell>
          <cell r="K412">
            <v>3</v>
          </cell>
          <cell r="L412">
            <v>0</v>
          </cell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4</v>
          </cell>
          <cell r="W412">
            <v>32.333333333333336</v>
          </cell>
          <cell r="X412">
            <v>12.371134020618555</v>
          </cell>
          <cell r="Y412">
            <v>21</v>
          </cell>
          <cell r="Z412">
            <v>12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33</v>
          </cell>
          <cell r="AL412">
            <v>235</v>
          </cell>
          <cell r="AM412">
            <v>14.042553191489363</v>
          </cell>
          <cell r="AN412">
            <v>0</v>
          </cell>
          <cell r="AO412">
            <v>0</v>
          </cell>
          <cell r="AP412">
            <v>0</v>
          </cell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3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8.6666666666666661</v>
          </cell>
          <cell r="CF412">
            <v>0</v>
          </cell>
          <cell r="CG412">
            <v>22</v>
          </cell>
          <cell r="CH412">
            <v>15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279</v>
          </cell>
        </row>
        <row r="413">
          <cell r="H413">
            <v>237</v>
          </cell>
          <cell r="I413" t="str">
            <v>INDUSTRIAL</v>
          </cell>
          <cell r="J413">
            <v>5</v>
          </cell>
          <cell r="K413">
            <v>4</v>
          </cell>
          <cell r="L413">
            <v>0</v>
          </cell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9</v>
          </cell>
          <cell r="W413">
            <v>91</v>
          </cell>
          <cell r="X413">
            <v>9.8901098901098905</v>
          </cell>
          <cell r="Y413">
            <v>7</v>
          </cell>
          <cell r="Z413">
            <v>5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12</v>
          </cell>
          <cell r="AL413">
            <v>81.666666666666671</v>
          </cell>
          <cell r="AM413">
            <v>14.693877551020407</v>
          </cell>
          <cell r="AN413">
            <v>0</v>
          </cell>
          <cell r="AO413">
            <v>0</v>
          </cell>
          <cell r="AP413">
            <v>0</v>
          </cell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2.6666666666666665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8.6666666666666661</v>
          </cell>
          <cell r="CF413">
            <v>0</v>
          </cell>
          <cell r="CG413">
            <v>12</v>
          </cell>
          <cell r="CH413">
            <v>9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184</v>
          </cell>
        </row>
        <row r="414">
          <cell r="H414">
            <v>238</v>
          </cell>
          <cell r="I414" t="str">
            <v>TIGRE PLAYA</v>
          </cell>
          <cell r="J414">
            <v>4</v>
          </cell>
          <cell r="K414">
            <v>15</v>
          </cell>
          <cell r="L414">
            <v>0</v>
          </cell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19</v>
          </cell>
          <cell r="W414">
            <v>92.333333333333329</v>
          </cell>
          <cell r="X414">
            <v>20.577617328519857</v>
          </cell>
          <cell r="Y414">
            <v>2</v>
          </cell>
          <cell r="Z414">
            <v>6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8</v>
          </cell>
          <cell r="AL414">
            <v>237</v>
          </cell>
          <cell r="AM414">
            <v>3.3755274261603372</v>
          </cell>
          <cell r="AN414">
            <v>0</v>
          </cell>
          <cell r="AO414">
            <v>2</v>
          </cell>
          <cell r="AP414">
            <v>0</v>
          </cell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2</v>
          </cell>
          <cell r="BA414">
            <v>5.666666666666667</v>
          </cell>
          <cell r="BB414">
            <v>35.294117647058819</v>
          </cell>
          <cell r="BC414">
            <v>0</v>
          </cell>
          <cell r="BD414">
            <v>0</v>
          </cell>
          <cell r="BE414">
            <v>0</v>
          </cell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30.333333333333332</v>
          </cell>
          <cell r="CF414">
            <v>0</v>
          </cell>
          <cell r="CG414">
            <v>6</v>
          </cell>
          <cell r="CH414">
            <v>23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365.33333333333331</v>
          </cell>
        </row>
        <row r="415">
          <cell r="H415">
            <v>239</v>
          </cell>
          <cell r="I415" t="str">
            <v>BUENA VISTA De Barranca</v>
          </cell>
          <cell r="J415">
            <v>0</v>
          </cell>
          <cell r="K415">
            <v>0</v>
          </cell>
          <cell r="L415">
            <v>0</v>
          </cell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11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20.333333333333332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0.33333333333333331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12</v>
          </cell>
          <cell r="BS415">
            <v>0</v>
          </cell>
          <cell r="BT415">
            <v>0</v>
          </cell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12</v>
          </cell>
          <cell r="CE415">
            <v>26.666666666666668</v>
          </cell>
          <cell r="CF415">
            <v>44.999999999999993</v>
          </cell>
          <cell r="CG415">
            <v>12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58.333333333333329</v>
          </cell>
        </row>
        <row r="416">
          <cell r="H416">
            <v>6687</v>
          </cell>
          <cell r="I416" t="str">
            <v>BARRANCA</v>
          </cell>
          <cell r="J416">
            <v>10</v>
          </cell>
          <cell r="K416">
            <v>2</v>
          </cell>
          <cell r="L416">
            <v>0</v>
          </cell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12</v>
          </cell>
          <cell r="W416">
            <v>43.666666666666664</v>
          </cell>
          <cell r="X416">
            <v>27.480916030534353</v>
          </cell>
          <cell r="Y416">
            <v>0</v>
          </cell>
          <cell r="Z416">
            <v>8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8</v>
          </cell>
          <cell r="AL416">
            <v>74</v>
          </cell>
          <cell r="AM416">
            <v>10.810810810810811</v>
          </cell>
          <cell r="AN416">
            <v>0</v>
          </cell>
          <cell r="AO416">
            <v>0</v>
          </cell>
          <cell r="AP416">
            <v>0</v>
          </cell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2.3333333333333335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80</v>
          </cell>
          <cell r="BT416">
            <v>0</v>
          </cell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80</v>
          </cell>
          <cell r="CE416">
            <v>31.666666666666668</v>
          </cell>
          <cell r="CF416">
            <v>252.63157894736841</v>
          </cell>
          <cell r="CG416">
            <v>10</v>
          </cell>
          <cell r="CH416">
            <v>90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151.66666666666666</v>
          </cell>
        </row>
        <row r="417">
          <cell r="H417">
            <v>6765</v>
          </cell>
          <cell r="I417" t="str">
            <v>PORVENIR de Barranca</v>
          </cell>
          <cell r="J417">
            <v>0</v>
          </cell>
          <cell r="K417">
            <v>0</v>
          </cell>
          <cell r="L417">
            <v>0</v>
          </cell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6.333333333333333</v>
          </cell>
          <cell r="X417">
            <v>0</v>
          </cell>
          <cell r="Y417">
            <v>1</v>
          </cell>
          <cell r="Z417">
            <v>4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5</v>
          </cell>
          <cell r="AL417">
            <v>32</v>
          </cell>
          <cell r="AM417">
            <v>15.625</v>
          </cell>
          <cell r="AN417">
            <v>0</v>
          </cell>
          <cell r="AO417">
            <v>0</v>
          </cell>
          <cell r="AP417">
            <v>0</v>
          </cell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0.33333333333333331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9.3333333333333339</v>
          </cell>
          <cell r="CF417">
            <v>0</v>
          </cell>
          <cell r="CG417">
            <v>1</v>
          </cell>
          <cell r="CH417">
            <v>4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48.000000000000007</v>
          </cell>
        </row>
        <row r="418">
          <cell r="H418">
            <v>245</v>
          </cell>
          <cell r="I418" t="str">
            <v>SAN ANTONIO de Cahuapanas</v>
          </cell>
          <cell r="J418">
            <v>2</v>
          </cell>
          <cell r="K418">
            <v>2</v>
          </cell>
          <cell r="L418">
            <v>0</v>
          </cell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4</v>
          </cell>
          <cell r="W418">
            <v>21.333333333333332</v>
          </cell>
          <cell r="X418">
            <v>18.75</v>
          </cell>
          <cell r="Y418">
            <v>10</v>
          </cell>
          <cell r="Z418">
            <v>7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17</v>
          </cell>
          <cell r="AL418">
            <v>95</v>
          </cell>
          <cell r="AM418">
            <v>17.894736842105264</v>
          </cell>
          <cell r="AN418">
            <v>0</v>
          </cell>
          <cell r="AO418">
            <v>0</v>
          </cell>
          <cell r="AP418">
            <v>0</v>
          </cell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0.33333333333333331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0.66666666666666663</v>
          </cell>
          <cell r="CF418">
            <v>0</v>
          </cell>
          <cell r="CG418">
            <v>12</v>
          </cell>
          <cell r="CH418">
            <v>9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117.33333333333333</v>
          </cell>
        </row>
        <row r="419">
          <cell r="H419">
            <v>198</v>
          </cell>
          <cell r="I419" t="str">
            <v>CHARUPA</v>
          </cell>
          <cell r="J419">
            <v>6</v>
          </cell>
          <cell r="K419">
            <v>1</v>
          </cell>
          <cell r="L419">
            <v>0</v>
          </cell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7</v>
          </cell>
          <cell r="W419">
            <v>47.666666666666664</v>
          </cell>
          <cell r="X419">
            <v>14.685314685314685</v>
          </cell>
          <cell r="Y419">
            <v>0</v>
          </cell>
          <cell r="Z419">
            <v>3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3</v>
          </cell>
          <cell r="AL419">
            <v>64.333333333333329</v>
          </cell>
          <cell r="AM419">
            <v>4.6632124352331612</v>
          </cell>
          <cell r="AN419">
            <v>0</v>
          </cell>
          <cell r="AO419">
            <v>0</v>
          </cell>
          <cell r="AP419">
            <v>0</v>
          </cell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1.6666666666666667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6</v>
          </cell>
          <cell r="CF419">
            <v>0</v>
          </cell>
          <cell r="CG419">
            <v>6</v>
          </cell>
          <cell r="CH419">
            <v>4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119.66666666666667</v>
          </cell>
        </row>
        <row r="420">
          <cell r="H420">
            <v>6729</v>
          </cell>
          <cell r="I420" t="str">
            <v>PORVENIR de Papayacu</v>
          </cell>
          <cell r="J420">
            <v>3</v>
          </cell>
          <cell r="K420">
            <v>3</v>
          </cell>
          <cell r="L420">
            <v>0</v>
          </cell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6</v>
          </cell>
          <cell r="W420">
            <v>44</v>
          </cell>
          <cell r="X420">
            <v>13.636363636363635</v>
          </cell>
          <cell r="Y420">
            <v>12</v>
          </cell>
          <cell r="Z420">
            <v>18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30</v>
          </cell>
          <cell r="AL420">
            <v>108.33333333333333</v>
          </cell>
          <cell r="AM420">
            <v>27.692307692307693</v>
          </cell>
          <cell r="AN420">
            <v>2</v>
          </cell>
          <cell r="AO420">
            <v>0</v>
          </cell>
          <cell r="AP420">
            <v>0</v>
          </cell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2</v>
          </cell>
          <cell r="BA420">
            <v>7.333333333333333</v>
          </cell>
          <cell r="BB420">
            <v>27.272727272727277</v>
          </cell>
          <cell r="BC420">
            <v>0</v>
          </cell>
          <cell r="BD420">
            <v>0</v>
          </cell>
          <cell r="BE420">
            <v>0</v>
          </cell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1.3333333333333333</v>
          </cell>
          <cell r="CF420">
            <v>0</v>
          </cell>
          <cell r="CG420">
            <v>17</v>
          </cell>
          <cell r="CH420">
            <v>21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161</v>
          </cell>
        </row>
        <row r="421">
          <cell r="H421">
            <v>240</v>
          </cell>
          <cell r="I421" t="str">
            <v xml:space="preserve">SANTA. MARIA DE CAHUAPANAS </v>
          </cell>
          <cell r="J421">
            <v>14</v>
          </cell>
          <cell r="K421">
            <v>0</v>
          </cell>
          <cell r="L421">
            <v>0</v>
          </cell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14</v>
          </cell>
          <cell r="W421">
            <v>101.33333333333333</v>
          </cell>
          <cell r="X421">
            <v>13.815789473684212</v>
          </cell>
          <cell r="Y421">
            <v>35</v>
          </cell>
          <cell r="Z421">
            <v>23</v>
          </cell>
          <cell r="AA421">
            <v>14</v>
          </cell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72</v>
          </cell>
          <cell r="AL421">
            <v>245.33333333333334</v>
          </cell>
          <cell r="AM421">
            <v>29.34782608695652</v>
          </cell>
          <cell r="AN421">
            <v>0</v>
          </cell>
          <cell r="AO421">
            <v>0</v>
          </cell>
          <cell r="AP421">
            <v>0</v>
          </cell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9.6666666666666661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3</v>
          </cell>
          <cell r="BS421">
            <v>2</v>
          </cell>
          <cell r="BT421">
            <v>1</v>
          </cell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6</v>
          </cell>
          <cell r="CE421">
            <v>17.666666666666668</v>
          </cell>
          <cell r="CF421">
            <v>33.962264150943398</v>
          </cell>
          <cell r="CG421">
            <v>52</v>
          </cell>
          <cell r="CH421">
            <v>25</v>
          </cell>
          <cell r="CI421">
            <v>15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374.00000000000006</v>
          </cell>
        </row>
        <row r="422">
          <cell r="H422">
            <v>244</v>
          </cell>
          <cell r="I422" t="str">
            <v>KAUPAN</v>
          </cell>
          <cell r="J422">
            <v>0</v>
          </cell>
          <cell r="K422">
            <v>0</v>
          </cell>
          <cell r="L422">
            <v>0</v>
          </cell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39.666666666666664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83.666666666666671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1.6666666666666667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2.3333333333333335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127.33333333333334</v>
          </cell>
        </row>
        <row r="423">
          <cell r="H423">
            <v>241</v>
          </cell>
          <cell r="I423" t="str">
            <v>BARRANQUITA DE CAHUAPANAS</v>
          </cell>
          <cell r="J423">
            <v>0</v>
          </cell>
          <cell r="K423">
            <v>0</v>
          </cell>
          <cell r="L423">
            <v>0</v>
          </cell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1.3333333333333333</v>
          </cell>
          <cell r="X423">
            <v>0</v>
          </cell>
          <cell r="Y423">
            <v>28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28</v>
          </cell>
          <cell r="AL423">
            <v>176.66666666666666</v>
          </cell>
          <cell r="AM423">
            <v>15.849056603773587</v>
          </cell>
          <cell r="AN423">
            <v>0</v>
          </cell>
          <cell r="AO423">
            <v>0</v>
          </cell>
          <cell r="AP423">
            <v>0</v>
          </cell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0.33333333333333331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8.3333333333333339</v>
          </cell>
          <cell r="CF423">
            <v>0</v>
          </cell>
          <cell r="CG423">
            <v>28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186.66666666666669</v>
          </cell>
        </row>
        <row r="424">
          <cell r="H424">
            <v>242</v>
          </cell>
          <cell r="I424" t="str">
            <v>SAN MIGUEL</v>
          </cell>
          <cell r="J424">
            <v>0</v>
          </cell>
          <cell r="K424">
            <v>1</v>
          </cell>
          <cell r="L424">
            <v>0</v>
          </cell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1</v>
          </cell>
          <cell r="W424">
            <v>48.666666666666664</v>
          </cell>
          <cell r="X424">
            <v>2.0547945205479454</v>
          </cell>
          <cell r="Y424">
            <v>8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8</v>
          </cell>
          <cell r="AL424">
            <v>176.33333333333334</v>
          </cell>
          <cell r="AM424">
            <v>4.5368620037807181</v>
          </cell>
          <cell r="AN424">
            <v>0</v>
          </cell>
          <cell r="AO424">
            <v>0</v>
          </cell>
          <cell r="AP424">
            <v>0</v>
          </cell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0.33333333333333331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3</v>
          </cell>
          <cell r="BS424">
            <v>0</v>
          </cell>
          <cell r="BT424">
            <v>0</v>
          </cell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3</v>
          </cell>
          <cell r="CE424">
            <v>8.6666666666666661</v>
          </cell>
          <cell r="CF424">
            <v>34.61538461538462</v>
          </cell>
          <cell r="CG424">
            <v>11</v>
          </cell>
          <cell r="CH424">
            <v>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234</v>
          </cell>
        </row>
        <row r="425">
          <cell r="H425">
            <v>243</v>
          </cell>
          <cell r="I425" t="str">
            <v>PALMICHE</v>
          </cell>
          <cell r="J425">
            <v>2</v>
          </cell>
          <cell r="K425">
            <v>3</v>
          </cell>
          <cell r="L425">
            <v>1</v>
          </cell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21</v>
          </cell>
          <cell r="X425">
            <v>28.571428571428569</v>
          </cell>
          <cell r="Y425">
            <v>5</v>
          </cell>
          <cell r="Z425">
            <v>2</v>
          </cell>
          <cell r="AA425">
            <v>8</v>
          </cell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15</v>
          </cell>
          <cell r="AL425">
            <v>131.33333333333334</v>
          </cell>
          <cell r="AM425">
            <v>11.421319796954315</v>
          </cell>
          <cell r="AN425">
            <v>3</v>
          </cell>
          <cell r="AO425">
            <v>0</v>
          </cell>
          <cell r="AP425">
            <v>0</v>
          </cell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3</v>
          </cell>
          <cell r="BA425">
            <v>8.3333333333333339</v>
          </cell>
          <cell r="BB425">
            <v>36</v>
          </cell>
          <cell r="BC425">
            <v>0</v>
          </cell>
          <cell r="BD425">
            <v>0</v>
          </cell>
          <cell r="BE425">
            <v>0</v>
          </cell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1</v>
          </cell>
          <cell r="BT425">
            <v>0</v>
          </cell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1</v>
          </cell>
          <cell r="CE425">
            <v>11.333333333333334</v>
          </cell>
          <cell r="CF425">
            <v>8.8235294117647047</v>
          </cell>
          <cell r="CG425">
            <v>10</v>
          </cell>
          <cell r="CH425">
            <v>6</v>
          </cell>
          <cell r="CI425">
            <v>9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172.00000000000003</v>
          </cell>
        </row>
        <row r="426">
          <cell r="H426">
            <v>6847</v>
          </cell>
          <cell r="I426" t="str">
            <v>SAN RAMON DE SINAR</v>
          </cell>
          <cell r="J426">
            <v>9</v>
          </cell>
          <cell r="K426">
            <v>7</v>
          </cell>
          <cell r="L426">
            <v>0</v>
          </cell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16</v>
          </cell>
          <cell r="W426">
            <v>60</v>
          </cell>
          <cell r="X426">
            <v>26.666666666666668</v>
          </cell>
          <cell r="Y426">
            <v>2</v>
          </cell>
          <cell r="Z426">
            <v>2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4</v>
          </cell>
          <cell r="AL426">
            <v>20.333333333333332</v>
          </cell>
          <cell r="AM426">
            <v>19.672131147540988</v>
          </cell>
          <cell r="AN426">
            <v>0</v>
          </cell>
          <cell r="AO426">
            <v>0</v>
          </cell>
          <cell r="AP426">
            <v>0</v>
          </cell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1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0.33333333333333331</v>
          </cell>
          <cell r="BQ426">
            <v>0</v>
          </cell>
          <cell r="BR426">
            <v>31</v>
          </cell>
          <cell r="BS426">
            <v>0</v>
          </cell>
          <cell r="BT426">
            <v>0</v>
          </cell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31</v>
          </cell>
          <cell r="CE426">
            <v>3.6666666666666665</v>
          </cell>
          <cell r="CF426">
            <v>845.4545454545455</v>
          </cell>
          <cell r="CG426">
            <v>42</v>
          </cell>
          <cell r="CH426">
            <v>9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85.333333333333329</v>
          </cell>
        </row>
        <row r="427">
          <cell r="H427">
            <v>268</v>
          </cell>
          <cell r="I427" t="str">
            <v>ULLPAYACU</v>
          </cell>
          <cell r="J427">
            <v>13</v>
          </cell>
          <cell r="K427">
            <v>26</v>
          </cell>
          <cell r="L427">
            <v>1</v>
          </cell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40</v>
          </cell>
          <cell r="W427">
            <v>175</v>
          </cell>
          <cell r="X427">
            <v>22.857142857142858</v>
          </cell>
          <cell r="Y427">
            <v>8</v>
          </cell>
          <cell r="Z427">
            <v>14</v>
          </cell>
          <cell r="AA427">
            <v>2</v>
          </cell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24</v>
          </cell>
          <cell r="AL427">
            <v>166</v>
          </cell>
          <cell r="AM427">
            <v>14.457831325301203</v>
          </cell>
          <cell r="AN427">
            <v>0</v>
          </cell>
          <cell r="AO427">
            <v>1</v>
          </cell>
          <cell r="AP427">
            <v>0</v>
          </cell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1</v>
          </cell>
          <cell r="BA427">
            <v>3.3333333333333335</v>
          </cell>
          <cell r="BB427">
            <v>30</v>
          </cell>
          <cell r="BC427">
            <v>0</v>
          </cell>
          <cell r="BD427">
            <v>0</v>
          </cell>
          <cell r="BE427">
            <v>0</v>
          </cell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1</v>
          </cell>
          <cell r="BS427">
            <v>0</v>
          </cell>
          <cell r="BT427">
            <v>0</v>
          </cell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1</v>
          </cell>
          <cell r="CE427">
            <v>1.6666666666666667</v>
          </cell>
          <cell r="CF427">
            <v>60</v>
          </cell>
          <cell r="CG427">
            <v>22</v>
          </cell>
          <cell r="CH427">
            <v>41</v>
          </cell>
          <cell r="CI427">
            <v>3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346</v>
          </cell>
        </row>
        <row r="428">
          <cell r="H428">
            <v>11690</v>
          </cell>
          <cell r="I428" t="str">
            <v>TRUENO COCHA</v>
          </cell>
          <cell r="J428">
            <v>3</v>
          </cell>
          <cell r="K428">
            <v>4</v>
          </cell>
          <cell r="L428">
            <v>0</v>
          </cell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7</v>
          </cell>
          <cell r="W428">
            <v>61.666666666666664</v>
          </cell>
          <cell r="X428">
            <v>11.351351351351353</v>
          </cell>
          <cell r="Y428">
            <v>20</v>
          </cell>
          <cell r="Z428">
            <v>18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38</v>
          </cell>
          <cell r="AL428">
            <v>140.66666666666666</v>
          </cell>
          <cell r="AM428">
            <v>27.014218009478675</v>
          </cell>
          <cell r="AN428">
            <v>0</v>
          </cell>
          <cell r="AO428">
            <v>1</v>
          </cell>
          <cell r="AP428">
            <v>0</v>
          </cell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1</v>
          </cell>
          <cell r="BA428">
            <v>2.6666666666666665</v>
          </cell>
          <cell r="BB428">
            <v>37.5</v>
          </cell>
          <cell r="BC428">
            <v>0</v>
          </cell>
          <cell r="BD428">
            <v>0</v>
          </cell>
          <cell r="BE428">
            <v>0</v>
          </cell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0.33333333333333331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1.3333333333333333</v>
          </cell>
          <cell r="CF428">
            <v>0</v>
          </cell>
          <cell r="CG428">
            <v>23</v>
          </cell>
          <cell r="CH428">
            <v>23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206.66666666666666</v>
          </cell>
        </row>
        <row r="429">
          <cell r="H429">
            <v>262</v>
          </cell>
          <cell r="I429" t="str">
            <v>CHUINTAR</v>
          </cell>
          <cell r="J429">
            <v>4</v>
          </cell>
          <cell r="K429">
            <v>15</v>
          </cell>
          <cell r="L429">
            <v>0</v>
          </cell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19</v>
          </cell>
          <cell r="W429">
            <v>84</v>
          </cell>
          <cell r="X429">
            <v>22.61904761904762</v>
          </cell>
          <cell r="Y429">
            <v>5</v>
          </cell>
          <cell r="Z429">
            <v>3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8</v>
          </cell>
          <cell r="AL429">
            <v>148</v>
          </cell>
          <cell r="AM429">
            <v>5.4054054054054053</v>
          </cell>
          <cell r="AN429">
            <v>0</v>
          </cell>
          <cell r="AO429">
            <v>0</v>
          </cell>
          <cell r="AP429">
            <v>0</v>
          </cell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3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45.666666666666664</v>
          </cell>
          <cell r="CF429">
            <v>0</v>
          </cell>
          <cell r="CG429">
            <v>9</v>
          </cell>
          <cell r="CH429">
            <v>18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280.66666666666669</v>
          </cell>
        </row>
        <row r="430">
          <cell r="H430">
            <v>266</v>
          </cell>
          <cell r="I430" t="str">
            <v>NUEVO PROGRESO - HUITUYACU</v>
          </cell>
          <cell r="J430">
            <v>2</v>
          </cell>
          <cell r="K430">
            <v>1</v>
          </cell>
          <cell r="L430">
            <v>0</v>
          </cell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3</v>
          </cell>
          <cell r="W430">
            <v>66</v>
          </cell>
          <cell r="X430">
            <v>4.5454545454545459</v>
          </cell>
          <cell r="Y430">
            <v>11</v>
          </cell>
          <cell r="Z430">
            <v>8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19</v>
          </cell>
          <cell r="AL430">
            <v>154.66666666666666</v>
          </cell>
          <cell r="AM430">
            <v>12.28448275862069</v>
          </cell>
          <cell r="AN430">
            <v>0</v>
          </cell>
          <cell r="AO430">
            <v>0</v>
          </cell>
          <cell r="AP430">
            <v>0</v>
          </cell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2.6666666666666665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12.666666666666666</v>
          </cell>
          <cell r="CF430">
            <v>0</v>
          </cell>
          <cell r="CG430">
            <v>13</v>
          </cell>
          <cell r="CH430">
            <v>9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235.99999999999997</v>
          </cell>
        </row>
        <row r="431">
          <cell r="H431">
            <v>267</v>
          </cell>
          <cell r="I431" t="str">
            <v>NUEVA YARINA Tsanchi Simon Kamarampi</v>
          </cell>
          <cell r="J431">
            <v>11</v>
          </cell>
          <cell r="K431">
            <v>10</v>
          </cell>
          <cell r="L431">
            <v>0</v>
          </cell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21</v>
          </cell>
          <cell r="W431">
            <v>161.66666666666666</v>
          </cell>
          <cell r="X431">
            <v>12.989690721649486</v>
          </cell>
          <cell r="Y431">
            <v>1</v>
          </cell>
          <cell r="Z431">
            <v>1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2</v>
          </cell>
          <cell r="AL431">
            <v>46.333333333333336</v>
          </cell>
          <cell r="AM431">
            <v>4.3165467625899279</v>
          </cell>
          <cell r="AN431">
            <v>0</v>
          </cell>
          <cell r="AO431">
            <v>0</v>
          </cell>
          <cell r="AP431">
            <v>0</v>
          </cell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2.3333333333333335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14.333333333333334</v>
          </cell>
          <cell r="CF431">
            <v>0</v>
          </cell>
          <cell r="CG431">
            <v>12</v>
          </cell>
          <cell r="CH431">
            <v>11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224.66666666666669</v>
          </cell>
        </row>
        <row r="432">
          <cell r="H432">
            <v>6740</v>
          </cell>
          <cell r="I432" t="str">
            <v>DOMINGO COCHA - Rimachi</v>
          </cell>
          <cell r="J432">
            <v>3</v>
          </cell>
          <cell r="K432">
            <v>4</v>
          </cell>
          <cell r="L432">
            <v>0</v>
          </cell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7</v>
          </cell>
          <cell r="W432">
            <v>74.333333333333329</v>
          </cell>
          <cell r="X432">
            <v>9.417040358744396</v>
          </cell>
          <cell r="Y432">
            <v>12</v>
          </cell>
          <cell r="Z432">
            <v>7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19</v>
          </cell>
          <cell r="AL432">
            <v>137.33333333333334</v>
          </cell>
          <cell r="AM432">
            <v>13.834951456310678</v>
          </cell>
          <cell r="AN432">
            <v>0</v>
          </cell>
          <cell r="AO432">
            <v>0</v>
          </cell>
          <cell r="AP432">
            <v>0</v>
          </cell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6.333333333333333</v>
          </cell>
          <cell r="CF432">
            <v>0</v>
          </cell>
          <cell r="CG432">
            <v>15</v>
          </cell>
          <cell r="CH432">
            <v>11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221.00000000000003</v>
          </cell>
        </row>
        <row r="433">
          <cell r="H433">
            <v>269</v>
          </cell>
          <cell r="I433" t="str">
            <v>UWIJINT</v>
          </cell>
          <cell r="J433">
            <v>0</v>
          </cell>
          <cell r="K433">
            <v>0</v>
          </cell>
          <cell r="L433">
            <v>0</v>
          </cell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71.333333333333329</v>
          </cell>
          <cell r="X433">
            <v>0</v>
          </cell>
          <cell r="Y433">
            <v>1</v>
          </cell>
          <cell r="Z433">
            <v>1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2</v>
          </cell>
          <cell r="AL433">
            <v>95</v>
          </cell>
          <cell r="AM433">
            <v>2.1052631578947367</v>
          </cell>
          <cell r="AN433">
            <v>0</v>
          </cell>
          <cell r="AO433">
            <v>0</v>
          </cell>
          <cell r="AP433">
            <v>0</v>
          </cell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4.333333333333333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15</v>
          </cell>
          <cell r="CF433">
            <v>0</v>
          </cell>
          <cell r="CG433">
            <v>1</v>
          </cell>
          <cell r="CH433">
            <v>1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185.66666666666666</v>
          </cell>
        </row>
        <row r="434">
          <cell r="H434">
            <v>15140</v>
          </cell>
          <cell r="I434" t="str">
            <v>BARRANQUILLO CHAPURI</v>
          </cell>
          <cell r="J434">
            <v>0</v>
          </cell>
          <cell r="K434">
            <v>0</v>
          </cell>
          <cell r="L434">
            <v>0</v>
          </cell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84.666666666666671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51.333333333333336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1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2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139</v>
          </cell>
        </row>
        <row r="435">
          <cell r="H435">
            <v>261</v>
          </cell>
          <cell r="I435" t="str">
            <v>MUSHACARUSHA</v>
          </cell>
          <cell r="J435">
            <v>14</v>
          </cell>
          <cell r="K435">
            <v>12</v>
          </cell>
          <cell r="L435">
            <v>0</v>
          </cell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26</v>
          </cell>
          <cell r="W435">
            <v>196.66666666666666</v>
          </cell>
          <cell r="X435">
            <v>13.220338983050848</v>
          </cell>
          <cell r="Y435">
            <v>6</v>
          </cell>
          <cell r="Z435">
            <v>6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12</v>
          </cell>
          <cell r="AL435">
            <v>33.333333333333336</v>
          </cell>
          <cell r="AM435">
            <v>36</v>
          </cell>
          <cell r="AN435">
            <v>0</v>
          </cell>
          <cell r="AO435">
            <v>0</v>
          </cell>
          <cell r="AP435">
            <v>0</v>
          </cell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0.33333333333333331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1</v>
          </cell>
          <cell r="BT435">
            <v>0</v>
          </cell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1</v>
          </cell>
          <cell r="CE435">
            <v>2</v>
          </cell>
          <cell r="CF435">
            <v>50</v>
          </cell>
          <cell r="CG435">
            <v>20</v>
          </cell>
          <cell r="CH435">
            <v>19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232.33333333333334</v>
          </cell>
        </row>
        <row r="436">
          <cell r="H436">
            <v>29014</v>
          </cell>
          <cell r="I436" t="str">
            <v>PUERTO REQUENA</v>
          </cell>
          <cell r="J436">
            <v>6</v>
          </cell>
          <cell r="K436">
            <v>18</v>
          </cell>
          <cell r="L436">
            <v>0</v>
          </cell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24</v>
          </cell>
          <cell r="W436">
            <v>96.666666666666671</v>
          </cell>
          <cell r="X436">
            <v>24.827586206896552</v>
          </cell>
          <cell r="Y436">
            <v>12</v>
          </cell>
          <cell r="Z436">
            <v>32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44</v>
          </cell>
          <cell r="AL436">
            <v>88.333333333333329</v>
          </cell>
          <cell r="AM436">
            <v>49.811320754716981</v>
          </cell>
          <cell r="AN436">
            <v>0</v>
          </cell>
          <cell r="AO436">
            <v>0</v>
          </cell>
          <cell r="AP436">
            <v>0</v>
          </cell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0.66666666666666663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28.666666666666668</v>
          </cell>
          <cell r="CF436">
            <v>0</v>
          </cell>
          <cell r="CG436">
            <v>18</v>
          </cell>
          <cell r="CH436">
            <v>50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214.33333333333331</v>
          </cell>
        </row>
        <row r="437">
          <cell r="H437">
            <v>29013</v>
          </cell>
          <cell r="I437" t="str">
            <v>NUEVO LIMON COCHA</v>
          </cell>
          <cell r="J437">
            <v>0</v>
          </cell>
          <cell r="K437">
            <v>0</v>
          </cell>
          <cell r="L437">
            <v>0</v>
          </cell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21.666666666666668</v>
          </cell>
          <cell r="X437">
            <v>0</v>
          </cell>
          <cell r="Y437">
            <v>1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1</v>
          </cell>
          <cell r="AL437">
            <v>9</v>
          </cell>
          <cell r="AM437">
            <v>11.111111111111111</v>
          </cell>
          <cell r="AN437">
            <v>0</v>
          </cell>
          <cell r="AO437">
            <v>0</v>
          </cell>
          <cell r="AP437">
            <v>0</v>
          </cell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4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34.666666666666671</v>
          </cell>
        </row>
        <row r="438">
          <cell r="H438">
            <v>29012</v>
          </cell>
          <cell r="I438" t="str">
            <v>PUERTO PIRUMBA</v>
          </cell>
          <cell r="J438">
            <v>0</v>
          </cell>
          <cell r="K438">
            <v>3</v>
          </cell>
          <cell r="L438">
            <v>0</v>
          </cell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3</v>
          </cell>
          <cell r="W438">
            <v>61.333333333333336</v>
          </cell>
          <cell r="X438">
            <v>4.891304347826086</v>
          </cell>
          <cell r="Y438">
            <v>4</v>
          </cell>
          <cell r="Z438">
            <v>1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5</v>
          </cell>
          <cell r="AL438">
            <v>40</v>
          </cell>
          <cell r="AM438">
            <v>12.5</v>
          </cell>
          <cell r="AN438">
            <v>1</v>
          </cell>
          <cell r="AO438">
            <v>0</v>
          </cell>
          <cell r="AP438">
            <v>0</v>
          </cell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1</v>
          </cell>
          <cell r="BA438">
            <v>3</v>
          </cell>
          <cell r="BB438">
            <v>33.333333333333329</v>
          </cell>
          <cell r="BC438">
            <v>0</v>
          </cell>
          <cell r="BD438">
            <v>0</v>
          </cell>
          <cell r="BE438">
            <v>0</v>
          </cell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53</v>
          </cell>
          <cell r="CF438">
            <v>0</v>
          </cell>
          <cell r="CG438">
            <v>5</v>
          </cell>
          <cell r="CH438">
            <v>4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157.66666666666669</v>
          </cell>
        </row>
        <row r="439">
          <cell r="H439">
            <v>260</v>
          </cell>
          <cell r="I439" t="str">
            <v>ALIANZA CRISTIANA</v>
          </cell>
          <cell r="J439">
            <v>51</v>
          </cell>
          <cell r="K439">
            <v>11</v>
          </cell>
          <cell r="L439">
            <v>8</v>
          </cell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70</v>
          </cell>
          <cell r="W439">
            <v>280.33333333333331</v>
          </cell>
          <cell r="X439">
            <v>24.970273483947683</v>
          </cell>
          <cell r="Y439">
            <v>52</v>
          </cell>
          <cell r="Z439">
            <v>56</v>
          </cell>
          <cell r="AA439">
            <v>3</v>
          </cell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111</v>
          </cell>
          <cell r="AL439">
            <v>374.66666666666669</v>
          </cell>
          <cell r="AM439">
            <v>29.62633451957295</v>
          </cell>
          <cell r="AN439">
            <v>0</v>
          </cell>
          <cell r="AO439">
            <v>0</v>
          </cell>
          <cell r="AP439">
            <v>0</v>
          </cell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2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1</v>
          </cell>
          <cell r="BS439">
            <v>1</v>
          </cell>
          <cell r="BT439">
            <v>0</v>
          </cell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2</v>
          </cell>
          <cell r="CE439">
            <v>12.666666666666666</v>
          </cell>
          <cell r="CF439">
            <v>15.789473684210527</v>
          </cell>
          <cell r="CG439">
            <v>104</v>
          </cell>
          <cell r="CH439">
            <v>68</v>
          </cell>
          <cell r="CI439">
            <v>11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669.66666666666663</v>
          </cell>
        </row>
        <row r="440">
          <cell r="H440">
            <v>307</v>
          </cell>
          <cell r="I440" t="str">
            <v>TZEKUNZA</v>
          </cell>
          <cell r="J440">
            <v>0</v>
          </cell>
          <cell r="K440">
            <v>0</v>
          </cell>
          <cell r="L440">
            <v>0</v>
          </cell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45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88.333333333333329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1.3333333333333333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1</v>
          </cell>
          <cell r="BS440">
            <v>0</v>
          </cell>
          <cell r="BT440">
            <v>0</v>
          </cell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1</v>
          </cell>
          <cell r="CE440">
            <v>22</v>
          </cell>
          <cell r="CF440">
            <v>4.5454545454545459</v>
          </cell>
          <cell r="CG440">
            <v>1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156.66666666666666</v>
          </cell>
        </row>
        <row r="441">
          <cell r="H441">
            <v>265</v>
          </cell>
          <cell r="I441" t="str">
            <v>WASHIENTZA</v>
          </cell>
          <cell r="J441">
            <v>0</v>
          </cell>
          <cell r="K441">
            <v>5</v>
          </cell>
          <cell r="L441">
            <v>0</v>
          </cell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5</v>
          </cell>
          <cell r="W441">
            <v>187</v>
          </cell>
          <cell r="X441">
            <v>2.6737967914438503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63.333333333333336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1.6666666666666667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1.3333333333333333</v>
          </cell>
          <cell r="BQ441">
            <v>0</v>
          </cell>
          <cell r="BR441">
            <v>6</v>
          </cell>
          <cell r="BS441">
            <v>11</v>
          </cell>
          <cell r="BT441">
            <v>0</v>
          </cell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17</v>
          </cell>
          <cell r="CE441">
            <v>43</v>
          </cell>
          <cell r="CF441">
            <v>39.534883720930232</v>
          </cell>
          <cell r="CG441">
            <v>6</v>
          </cell>
          <cell r="CH441">
            <v>16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296.33333333333337</v>
          </cell>
        </row>
        <row r="442">
          <cell r="H442">
            <v>258</v>
          </cell>
          <cell r="I442" t="str">
            <v>NUEVO ANDOAS</v>
          </cell>
          <cell r="J442">
            <v>4</v>
          </cell>
          <cell r="K442">
            <v>4</v>
          </cell>
          <cell r="L442">
            <v>1</v>
          </cell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9</v>
          </cell>
          <cell r="W442">
            <v>72.333333333333329</v>
          </cell>
          <cell r="X442">
            <v>12.442396313364055</v>
          </cell>
          <cell r="Y442">
            <v>70</v>
          </cell>
          <cell r="Z442">
            <v>35</v>
          </cell>
          <cell r="AA442">
            <v>1</v>
          </cell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106</v>
          </cell>
          <cell r="AL442">
            <v>432</v>
          </cell>
          <cell r="AM442">
            <v>24.537037037037038</v>
          </cell>
          <cell r="AN442">
            <v>0</v>
          </cell>
          <cell r="AO442">
            <v>4</v>
          </cell>
          <cell r="AP442">
            <v>0</v>
          </cell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4</v>
          </cell>
          <cell r="BA442">
            <v>1.6666666666666667</v>
          </cell>
          <cell r="BB442">
            <v>240</v>
          </cell>
          <cell r="BC442">
            <v>0</v>
          </cell>
          <cell r="BD442">
            <v>0</v>
          </cell>
          <cell r="BE442">
            <v>0</v>
          </cell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0.33333333333333331</v>
          </cell>
          <cell r="BQ442">
            <v>0</v>
          </cell>
          <cell r="BR442">
            <v>8</v>
          </cell>
          <cell r="BS442">
            <v>1</v>
          </cell>
          <cell r="BT442">
            <v>0</v>
          </cell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9</v>
          </cell>
          <cell r="CE442">
            <v>36</v>
          </cell>
          <cell r="CF442">
            <v>25</v>
          </cell>
          <cell r="CG442">
            <v>82</v>
          </cell>
          <cell r="CH442">
            <v>44</v>
          </cell>
          <cell r="CI442">
            <v>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542.33333333333326</v>
          </cell>
        </row>
        <row r="443">
          <cell r="H443">
            <v>259</v>
          </cell>
          <cell r="I443" t="str">
            <v>ANDOAS VIEJO</v>
          </cell>
          <cell r="J443">
            <v>4</v>
          </cell>
          <cell r="K443">
            <v>0</v>
          </cell>
          <cell r="L443">
            <v>0</v>
          </cell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4</v>
          </cell>
          <cell r="W443">
            <v>44.333333333333336</v>
          </cell>
          <cell r="X443">
            <v>9.0225563909774422</v>
          </cell>
          <cell r="Y443">
            <v>37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37</v>
          </cell>
          <cell r="AL443">
            <v>442</v>
          </cell>
          <cell r="AM443">
            <v>8.3710407239818991</v>
          </cell>
          <cell r="AN443">
            <v>2</v>
          </cell>
          <cell r="AO443">
            <v>0</v>
          </cell>
          <cell r="AP443">
            <v>0</v>
          </cell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2</v>
          </cell>
          <cell r="BA443">
            <v>0.33333333333333331</v>
          </cell>
          <cell r="BB443">
            <v>600</v>
          </cell>
          <cell r="BC443">
            <v>0</v>
          </cell>
          <cell r="BD443">
            <v>0</v>
          </cell>
          <cell r="BE443">
            <v>0</v>
          </cell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2</v>
          </cell>
          <cell r="BS443">
            <v>0</v>
          </cell>
          <cell r="BT443">
            <v>0</v>
          </cell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2</v>
          </cell>
          <cell r="CE443">
            <v>45.666666666666664</v>
          </cell>
          <cell r="CF443">
            <v>4.3795620437956204</v>
          </cell>
          <cell r="CG443">
            <v>45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532.33333333333326</v>
          </cell>
        </row>
        <row r="444">
          <cell r="H444">
            <v>30205</v>
          </cell>
          <cell r="I444" t="str">
            <v>PUERTO PIJUAYAL-RIO HUITOYACU</v>
          </cell>
          <cell r="J444">
            <v>0</v>
          </cell>
          <cell r="K444">
            <v>0</v>
          </cell>
          <cell r="L444">
            <v>0</v>
          </cell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11.666666666666666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30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1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14.333333333333334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57</v>
          </cell>
        </row>
        <row r="445">
          <cell r="H445">
            <v>263</v>
          </cell>
          <cell r="I445" t="str">
            <v>SABALOYACU</v>
          </cell>
          <cell r="J445">
            <v>0</v>
          </cell>
          <cell r="K445">
            <v>0</v>
          </cell>
          <cell r="L445">
            <v>0</v>
          </cell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100.66666666666667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112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0.66666666666666663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42.666666666666664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256</v>
          </cell>
        </row>
        <row r="446">
          <cell r="H446">
            <v>264</v>
          </cell>
          <cell r="I446" t="str">
            <v>LOBOYACU</v>
          </cell>
          <cell r="J446">
            <v>5</v>
          </cell>
          <cell r="K446">
            <v>6</v>
          </cell>
          <cell r="L446">
            <v>0</v>
          </cell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11</v>
          </cell>
          <cell r="W446">
            <v>64.333333333333329</v>
          </cell>
          <cell r="X446">
            <v>17.098445595854926</v>
          </cell>
          <cell r="Y446">
            <v>10</v>
          </cell>
          <cell r="Z446">
            <v>28</v>
          </cell>
          <cell r="AA446">
            <v>17</v>
          </cell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55</v>
          </cell>
          <cell r="AL446">
            <v>110.66666666666667</v>
          </cell>
          <cell r="AM446">
            <v>49.69879518072289</v>
          </cell>
          <cell r="AN446">
            <v>0</v>
          </cell>
          <cell r="AO446">
            <v>0</v>
          </cell>
          <cell r="AP446">
            <v>0</v>
          </cell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1.3333333333333333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</v>
          </cell>
          <cell r="BQ446">
            <v>0</v>
          </cell>
          <cell r="BR446">
            <v>5</v>
          </cell>
          <cell r="BS446">
            <v>10</v>
          </cell>
          <cell r="BT446">
            <v>0</v>
          </cell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15</v>
          </cell>
          <cell r="CE446">
            <v>28.666666666666668</v>
          </cell>
          <cell r="CF446">
            <v>52.325581395348827</v>
          </cell>
          <cell r="CG446">
            <v>20</v>
          </cell>
          <cell r="CH446">
            <v>44</v>
          </cell>
          <cell r="CI446">
            <v>17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205</v>
          </cell>
        </row>
        <row r="447">
          <cell r="H447">
            <v>30509</v>
          </cell>
          <cell r="I447" t="str">
            <v>KUYUNTZA DEL MANCHARI</v>
          </cell>
          <cell r="J447">
            <v>0</v>
          </cell>
          <cell r="K447">
            <v>8</v>
          </cell>
          <cell r="L447">
            <v>0</v>
          </cell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8</v>
          </cell>
          <cell r="W447">
            <v>34</v>
          </cell>
          <cell r="X447">
            <v>23.52941176470588</v>
          </cell>
          <cell r="Y447">
            <v>0</v>
          </cell>
          <cell r="Z447">
            <v>0</v>
          </cell>
          <cell r="AA447">
            <v>0</v>
          </cell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25.333333333333332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3</v>
          </cell>
          <cell r="CF447">
            <v>0</v>
          </cell>
          <cell r="CG447">
            <v>0</v>
          </cell>
          <cell r="CH447">
            <v>8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63.333333333333329</v>
          </cell>
        </row>
        <row r="448">
          <cell r="H448">
            <v>251</v>
          </cell>
          <cell r="I448" t="str">
            <v>PUERTO AMERICA De Morona</v>
          </cell>
          <cell r="J448">
            <v>6</v>
          </cell>
          <cell r="K448">
            <v>6</v>
          </cell>
          <cell r="L448">
            <v>1</v>
          </cell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13</v>
          </cell>
          <cell r="W448">
            <v>59.333333333333336</v>
          </cell>
          <cell r="X448">
            <v>21.91011235955056</v>
          </cell>
          <cell r="Y448">
            <v>4</v>
          </cell>
          <cell r="Z448">
            <v>1</v>
          </cell>
          <cell r="AA448">
            <v>2</v>
          </cell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7</v>
          </cell>
          <cell r="AL448">
            <v>152.66666666666666</v>
          </cell>
          <cell r="AM448">
            <v>4.5851528384279483</v>
          </cell>
          <cell r="AN448">
            <v>0</v>
          </cell>
          <cell r="AO448">
            <v>0</v>
          </cell>
          <cell r="AP448">
            <v>0</v>
          </cell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2.6666666666666665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1</v>
          </cell>
          <cell r="BT448">
            <v>3</v>
          </cell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4</v>
          </cell>
          <cell r="CE448">
            <v>7.666666666666667</v>
          </cell>
          <cell r="CF448">
            <v>52.173913043478258</v>
          </cell>
          <cell r="CG448">
            <v>10</v>
          </cell>
          <cell r="CH448">
            <v>8</v>
          </cell>
          <cell r="CI448">
            <v>6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222.33333333333331</v>
          </cell>
        </row>
        <row r="449">
          <cell r="H449">
            <v>252</v>
          </cell>
          <cell r="I449" t="str">
            <v>PUERTO ALEGRIA de Morona</v>
          </cell>
          <cell r="J449">
            <v>6</v>
          </cell>
          <cell r="K449">
            <v>2</v>
          </cell>
          <cell r="L449">
            <v>1</v>
          </cell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9</v>
          </cell>
          <cell r="W449">
            <v>98.333333333333329</v>
          </cell>
          <cell r="X449">
            <v>9.1525423728813564</v>
          </cell>
          <cell r="Y449">
            <v>26</v>
          </cell>
          <cell r="Z449">
            <v>7</v>
          </cell>
          <cell r="AA449">
            <v>3</v>
          </cell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36</v>
          </cell>
          <cell r="AL449">
            <v>206</v>
          </cell>
          <cell r="AM449">
            <v>17.475728155339805</v>
          </cell>
          <cell r="AN449">
            <v>0</v>
          </cell>
          <cell r="AO449">
            <v>1</v>
          </cell>
          <cell r="AP449">
            <v>0</v>
          </cell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1</v>
          </cell>
          <cell r="BA449">
            <v>3</v>
          </cell>
          <cell r="BB449">
            <v>33.333333333333329</v>
          </cell>
          <cell r="BC449">
            <v>0</v>
          </cell>
          <cell r="BD449">
            <v>0</v>
          </cell>
          <cell r="BE449">
            <v>0</v>
          </cell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3</v>
          </cell>
          <cell r="BS449">
            <v>0</v>
          </cell>
          <cell r="BT449">
            <v>0</v>
          </cell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3</v>
          </cell>
          <cell r="CE449">
            <v>17.666666666666668</v>
          </cell>
          <cell r="CF449">
            <v>16.981132075471699</v>
          </cell>
          <cell r="CG449">
            <v>35</v>
          </cell>
          <cell r="CH449">
            <v>10</v>
          </cell>
          <cell r="CI449">
            <v>4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325</v>
          </cell>
        </row>
        <row r="450">
          <cell r="H450">
            <v>253</v>
          </cell>
          <cell r="I450" t="str">
            <v>PIJUAYAL</v>
          </cell>
          <cell r="J450">
            <v>0</v>
          </cell>
          <cell r="K450">
            <v>0</v>
          </cell>
          <cell r="L450">
            <v>0</v>
          </cell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3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5.333333333333333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0.66666666666666663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2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10.999999999999998</v>
          </cell>
        </row>
        <row r="451">
          <cell r="H451">
            <v>254</v>
          </cell>
          <cell r="I451" t="str">
            <v>CABALLITO</v>
          </cell>
          <cell r="J451">
            <v>8</v>
          </cell>
          <cell r="K451">
            <v>1</v>
          </cell>
          <cell r="L451">
            <v>0</v>
          </cell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9</v>
          </cell>
          <cell r="W451">
            <v>38.333333333333336</v>
          </cell>
          <cell r="X451">
            <v>23.478260869565215</v>
          </cell>
          <cell r="Y451">
            <v>12</v>
          </cell>
          <cell r="Z451">
            <v>1</v>
          </cell>
          <cell r="AA451">
            <v>0</v>
          </cell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13</v>
          </cell>
          <cell r="AL451">
            <v>140</v>
          </cell>
          <cell r="AM451">
            <v>9.2857142857142865</v>
          </cell>
          <cell r="AN451">
            <v>0</v>
          </cell>
          <cell r="AO451">
            <v>0</v>
          </cell>
          <cell r="AP451">
            <v>0</v>
          </cell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3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1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7.666666666666667</v>
          </cell>
          <cell r="CF451">
            <v>0</v>
          </cell>
          <cell r="CG451">
            <v>20</v>
          </cell>
          <cell r="CH451">
            <v>2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190</v>
          </cell>
        </row>
        <row r="452">
          <cell r="H452">
            <v>255</v>
          </cell>
          <cell r="I452" t="str">
            <v>SAN JUAN de Morona</v>
          </cell>
          <cell r="J452">
            <v>4</v>
          </cell>
          <cell r="K452">
            <v>0</v>
          </cell>
          <cell r="L452">
            <v>0</v>
          </cell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4</v>
          </cell>
          <cell r="W452">
            <v>78.666666666666671</v>
          </cell>
          <cell r="X452">
            <v>5.0847457627118642</v>
          </cell>
          <cell r="Y452">
            <v>9</v>
          </cell>
          <cell r="Z452">
            <v>0</v>
          </cell>
          <cell r="AA452">
            <v>0</v>
          </cell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9</v>
          </cell>
          <cell r="AL452">
            <v>72.666666666666671</v>
          </cell>
          <cell r="AM452">
            <v>12.38532110091743</v>
          </cell>
          <cell r="AN452">
            <v>0</v>
          </cell>
          <cell r="AO452">
            <v>0</v>
          </cell>
          <cell r="AP452">
            <v>0</v>
          </cell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2.6666666666666665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25</v>
          </cell>
          <cell r="CF452">
            <v>0</v>
          </cell>
          <cell r="CG452">
            <v>13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179</v>
          </cell>
        </row>
        <row r="453">
          <cell r="H453">
            <v>256</v>
          </cell>
          <cell r="I453" t="str">
            <v>PANINTZA</v>
          </cell>
          <cell r="J453">
            <v>0</v>
          </cell>
          <cell r="K453">
            <v>3</v>
          </cell>
          <cell r="L453">
            <v>0</v>
          </cell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3</v>
          </cell>
          <cell r="W453">
            <v>14</v>
          </cell>
          <cell r="X453">
            <v>21.428571428571427</v>
          </cell>
          <cell r="Y453">
            <v>17</v>
          </cell>
          <cell r="Z453">
            <v>0</v>
          </cell>
          <cell r="AA453">
            <v>0</v>
          </cell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17</v>
          </cell>
          <cell r="AL453">
            <v>15.666666666666666</v>
          </cell>
          <cell r="AM453">
            <v>108.51063829787235</v>
          </cell>
          <cell r="AN453">
            <v>0</v>
          </cell>
          <cell r="AO453">
            <v>1</v>
          </cell>
          <cell r="AP453">
            <v>0</v>
          </cell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1</v>
          </cell>
          <cell r="BA453">
            <v>1</v>
          </cell>
          <cell r="BB453">
            <v>100</v>
          </cell>
          <cell r="BC453">
            <v>0</v>
          </cell>
          <cell r="BD453">
            <v>0</v>
          </cell>
          <cell r="BE453">
            <v>0</v>
          </cell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0</v>
          </cell>
          <cell r="CE453">
            <v>10.666666666666666</v>
          </cell>
          <cell r="CF453">
            <v>0</v>
          </cell>
          <cell r="CG453">
            <v>17</v>
          </cell>
          <cell r="CH453">
            <v>4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41.333333333333329</v>
          </cell>
        </row>
        <row r="454">
          <cell r="H454">
            <v>257</v>
          </cell>
          <cell r="I454" t="str">
            <v>SHINGUITO</v>
          </cell>
          <cell r="J454">
            <v>0</v>
          </cell>
          <cell r="K454">
            <v>0</v>
          </cell>
          <cell r="L454">
            <v>0</v>
          </cell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13.666666666666666</v>
          </cell>
          <cell r="X454">
            <v>0</v>
          </cell>
          <cell r="Y454">
            <v>0</v>
          </cell>
          <cell r="Z454">
            <v>2</v>
          </cell>
          <cell r="AA454">
            <v>0</v>
          </cell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2</v>
          </cell>
          <cell r="AL454">
            <v>112</v>
          </cell>
          <cell r="AM454">
            <v>1.7857142857142856</v>
          </cell>
          <cell r="AN454">
            <v>0</v>
          </cell>
          <cell r="AO454">
            <v>0</v>
          </cell>
          <cell r="AP454">
            <v>0</v>
          </cell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0.66666666666666663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26</v>
          </cell>
          <cell r="CF454">
            <v>0</v>
          </cell>
          <cell r="CG454">
            <v>0</v>
          </cell>
          <cell r="CH454">
            <v>2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152.33333333333334</v>
          </cell>
        </row>
        <row r="455">
          <cell r="H455">
            <v>11691</v>
          </cell>
          <cell r="I455" t="str">
            <v>INCA ROCA</v>
          </cell>
          <cell r="J455">
            <v>5</v>
          </cell>
          <cell r="K455">
            <v>2</v>
          </cell>
          <cell r="L455">
            <v>0</v>
          </cell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7</v>
          </cell>
          <cell r="W455">
            <v>9.3333333333333339</v>
          </cell>
          <cell r="X455">
            <v>75</v>
          </cell>
          <cell r="Y455">
            <v>1</v>
          </cell>
          <cell r="Z455">
            <v>1</v>
          </cell>
          <cell r="AA455">
            <v>0</v>
          </cell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</v>
          </cell>
          <cell r="AL455">
            <v>63</v>
          </cell>
          <cell r="AM455">
            <v>3.1746031746031744</v>
          </cell>
          <cell r="AN455">
            <v>0</v>
          </cell>
          <cell r="AO455">
            <v>2</v>
          </cell>
          <cell r="AP455">
            <v>0</v>
          </cell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2</v>
          </cell>
          <cell r="BA455">
            <v>2</v>
          </cell>
          <cell r="BB455">
            <v>100</v>
          </cell>
          <cell r="BC455">
            <v>0</v>
          </cell>
          <cell r="BD455">
            <v>0</v>
          </cell>
          <cell r="BE455">
            <v>0</v>
          </cell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197</v>
          </cell>
          <cell r="BS455">
            <v>0</v>
          </cell>
          <cell r="BT455">
            <v>0</v>
          </cell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197</v>
          </cell>
          <cell r="CE455">
            <v>15.666666666666666</v>
          </cell>
          <cell r="CF455">
            <v>1257.4468085106384</v>
          </cell>
          <cell r="CG455">
            <v>203</v>
          </cell>
          <cell r="CH455">
            <v>5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90</v>
          </cell>
        </row>
        <row r="456">
          <cell r="H456">
            <v>6826</v>
          </cell>
          <cell r="I456" t="str">
            <v>SHOROYA NUEVO</v>
          </cell>
          <cell r="J456">
            <v>1</v>
          </cell>
          <cell r="K456">
            <v>0</v>
          </cell>
          <cell r="L456">
            <v>0</v>
          </cell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</v>
          </cell>
          <cell r="W456">
            <v>14.666666666666666</v>
          </cell>
          <cell r="X456">
            <v>6.8181818181818192</v>
          </cell>
          <cell r="Y456">
            <v>4</v>
          </cell>
          <cell r="Z456">
            <v>7</v>
          </cell>
          <cell r="AA456">
            <v>0</v>
          </cell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11</v>
          </cell>
          <cell r="AL456">
            <v>99.666666666666671</v>
          </cell>
          <cell r="AM456">
            <v>11.036789297658862</v>
          </cell>
          <cell r="AN456">
            <v>0</v>
          </cell>
          <cell r="AO456">
            <v>0</v>
          </cell>
          <cell r="AP456">
            <v>0</v>
          </cell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1.3333333333333333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11.333333333333334</v>
          </cell>
          <cell r="CF456">
            <v>0</v>
          </cell>
          <cell r="CG456">
            <v>5</v>
          </cell>
          <cell r="CH456">
            <v>7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127</v>
          </cell>
        </row>
        <row r="457">
          <cell r="H457">
            <v>7014</v>
          </cell>
          <cell r="I457" t="str">
            <v>YANKUNTICH</v>
          </cell>
          <cell r="J457">
            <v>0</v>
          </cell>
          <cell r="K457">
            <v>0</v>
          </cell>
          <cell r="L457">
            <v>0</v>
          </cell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9.6666666666666661</v>
          </cell>
          <cell r="X457">
            <v>0</v>
          </cell>
          <cell r="Y457">
            <v>9</v>
          </cell>
          <cell r="Z457">
            <v>0</v>
          </cell>
          <cell r="AA457">
            <v>0</v>
          </cell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9</v>
          </cell>
          <cell r="AL457">
            <v>24.666666666666668</v>
          </cell>
          <cell r="AM457">
            <v>36.486486486486484</v>
          </cell>
          <cell r="AN457">
            <v>0</v>
          </cell>
          <cell r="AO457">
            <v>0</v>
          </cell>
          <cell r="AP457">
            <v>0</v>
          </cell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0.66666666666666663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1</v>
          </cell>
          <cell r="BS457">
            <v>0</v>
          </cell>
          <cell r="BT457">
            <v>0</v>
          </cell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1</v>
          </cell>
          <cell r="CE457">
            <v>2.3333333333333335</v>
          </cell>
          <cell r="CF457">
            <v>42.857142857142854</v>
          </cell>
          <cell r="CG457">
            <v>10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37.333333333333336</v>
          </cell>
        </row>
        <row r="458">
          <cell r="H458">
            <v>24414</v>
          </cell>
          <cell r="I458" t="str">
            <v>NUEVO PROGRESO DEL DATEM</v>
          </cell>
          <cell r="J458">
            <v>2</v>
          </cell>
          <cell r="K458">
            <v>0</v>
          </cell>
          <cell r="L458">
            <v>0</v>
          </cell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2</v>
          </cell>
          <cell r="W458">
            <v>14.333333333333334</v>
          </cell>
          <cell r="X458">
            <v>13.953488372093023</v>
          </cell>
          <cell r="Y458">
            <v>6</v>
          </cell>
          <cell r="Z458">
            <v>3</v>
          </cell>
          <cell r="AA458">
            <v>0</v>
          </cell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9</v>
          </cell>
          <cell r="AL458">
            <v>14.333333333333334</v>
          </cell>
          <cell r="AM458">
            <v>62.790697674418603</v>
          </cell>
          <cell r="AN458">
            <v>0</v>
          </cell>
          <cell r="AO458">
            <v>0</v>
          </cell>
          <cell r="AP458">
            <v>0</v>
          </cell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4.666666666666667</v>
          </cell>
          <cell r="CF458">
            <v>0</v>
          </cell>
          <cell r="CG458">
            <v>8</v>
          </cell>
          <cell r="CH458">
            <v>3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33.333333333333336</v>
          </cell>
        </row>
        <row r="459">
          <cell r="H459">
            <v>30202</v>
          </cell>
          <cell r="I459" t="str">
            <v>UNANCHAY-RIO MORONA</v>
          </cell>
          <cell r="J459">
            <v>0</v>
          </cell>
          <cell r="K459">
            <v>0</v>
          </cell>
          <cell r="L459">
            <v>0</v>
          </cell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3.3333333333333335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13.333333333333334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0.33333333333333331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17</v>
          </cell>
        </row>
        <row r="460">
          <cell r="H460">
            <v>32394</v>
          </cell>
          <cell r="I460" t="str">
            <v>DIAMANTE AZUL - RIO NAPO</v>
          </cell>
          <cell r="J460">
            <v>6</v>
          </cell>
          <cell r="K460">
            <v>2</v>
          </cell>
          <cell r="L460">
            <v>0</v>
          </cell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8</v>
          </cell>
          <cell r="W460">
            <v>57.333333333333336</v>
          </cell>
          <cell r="X460">
            <v>13.953488372093023</v>
          </cell>
          <cell r="Y460">
            <v>6</v>
          </cell>
          <cell r="Z460">
            <v>5</v>
          </cell>
          <cell r="AA460">
            <v>0</v>
          </cell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11</v>
          </cell>
          <cell r="AL460">
            <v>27.666666666666668</v>
          </cell>
          <cell r="AM460">
            <v>39.75903614457831</v>
          </cell>
          <cell r="AN460">
            <v>0</v>
          </cell>
          <cell r="AO460">
            <v>0</v>
          </cell>
          <cell r="AP460">
            <v>0</v>
          </cell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1.6666666666666667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0.66666666666666663</v>
          </cell>
          <cell r="CF460">
            <v>0</v>
          </cell>
          <cell r="CG460">
            <v>12</v>
          </cell>
          <cell r="CH460">
            <v>7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87.333333333333343</v>
          </cell>
        </row>
        <row r="461">
          <cell r="H461">
            <v>32283</v>
          </cell>
          <cell r="I461" t="str">
            <v>SAN PEDRO DE TIPISHCA</v>
          </cell>
          <cell r="J461">
            <v>1</v>
          </cell>
          <cell r="K461">
            <v>2</v>
          </cell>
          <cell r="L461">
            <v>0</v>
          </cell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3</v>
          </cell>
          <cell r="W461">
            <v>18.333333333333332</v>
          </cell>
          <cell r="X461">
            <v>16.363636363636363</v>
          </cell>
          <cell r="Y461">
            <v>14</v>
          </cell>
          <cell r="Z461">
            <v>2</v>
          </cell>
          <cell r="AA461">
            <v>0</v>
          </cell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16</v>
          </cell>
          <cell r="AL461">
            <v>153.66666666666666</v>
          </cell>
          <cell r="AM461">
            <v>10.412147505422995</v>
          </cell>
          <cell r="AN461">
            <v>0</v>
          </cell>
          <cell r="AO461">
            <v>0</v>
          </cell>
          <cell r="AP461">
            <v>0</v>
          </cell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0.33333333333333331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15</v>
          </cell>
          <cell r="CH461">
            <v>4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172.33333333333334</v>
          </cell>
        </row>
        <row r="462">
          <cell r="H462">
            <v>32416</v>
          </cell>
          <cell r="I462" t="str">
            <v>NINA RUMI - RIO NANAY</v>
          </cell>
          <cell r="J462">
            <v>13</v>
          </cell>
          <cell r="K462">
            <v>9</v>
          </cell>
          <cell r="L462">
            <v>0</v>
          </cell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22</v>
          </cell>
          <cell r="W462">
            <v>11.333333333333334</v>
          </cell>
          <cell r="X462">
            <v>194.11764705882354</v>
          </cell>
          <cell r="Y462">
            <v>13</v>
          </cell>
          <cell r="Z462">
            <v>15</v>
          </cell>
          <cell r="AA462">
            <v>0</v>
          </cell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28</v>
          </cell>
          <cell r="AL462">
            <v>85.666666666666671</v>
          </cell>
          <cell r="AM462">
            <v>32.684824902723733</v>
          </cell>
          <cell r="AN462">
            <v>0</v>
          </cell>
          <cell r="AO462">
            <v>0</v>
          </cell>
          <cell r="AP462">
            <v>0</v>
          </cell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2.6666666666666665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10</v>
          </cell>
          <cell r="CF462">
            <v>0</v>
          </cell>
          <cell r="CG462">
            <v>26</v>
          </cell>
          <cell r="CH462">
            <v>24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109.66666666666667</v>
          </cell>
        </row>
        <row r="463">
          <cell r="H463">
            <v>32291</v>
          </cell>
          <cell r="I463" t="str">
            <v>BARRIO VIRGEN DE GUADALUPE DE VILLA LAGUNAS</v>
          </cell>
          <cell r="J463">
            <v>1</v>
          </cell>
          <cell r="K463">
            <v>4</v>
          </cell>
          <cell r="L463">
            <v>1</v>
          </cell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6</v>
          </cell>
          <cell r="W463">
            <v>8.3333333333333339</v>
          </cell>
          <cell r="X463">
            <v>72</v>
          </cell>
          <cell r="Y463">
            <v>5</v>
          </cell>
          <cell r="Z463">
            <v>8</v>
          </cell>
          <cell r="AA463">
            <v>2</v>
          </cell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15</v>
          </cell>
          <cell r="AL463">
            <v>106.66666666666667</v>
          </cell>
          <cell r="AM463">
            <v>14.0625</v>
          </cell>
          <cell r="AN463">
            <v>0</v>
          </cell>
          <cell r="AO463">
            <v>0</v>
          </cell>
          <cell r="AP463">
            <v>0</v>
          </cell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0.33333333333333331</v>
          </cell>
          <cell r="CF463">
            <v>0</v>
          </cell>
          <cell r="CG463">
            <v>6</v>
          </cell>
          <cell r="CH463">
            <v>12</v>
          </cell>
          <cell r="CI463">
            <v>3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115.33333333333333</v>
          </cell>
        </row>
        <row r="464">
          <cell r="H464">
            <v>32367</v>
          </cell>
          <cell r="I464" t="str">
            <v>CC.NN. OBISPO DE IRAZOLA</v>
          </cell>
          <cell r="J464">
            <v>5</v>
          </cell>
          <cell r="K464">
            <v>2</v>
          </cell>
          <cell r="L464">
            <v>0</v>
          </cell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7</v>
          </cell>
          <cell r="W464">
            <v>25.666666666666668</v>
          </cell>
          <cell r="X464">
            <v>27.27272727272727</v>
          </cell>
          <cell r="Y464">
            <v>0</v>
          </cell>
          <cell r="Z464">
            <v>0</v>
          </cell>
          <cell r="AA464">
            <v>0</v>
          </cell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31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1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1</v>
          </cell>
          <cell r="CF464">
            <v>0</v>
          </cell>
          <cell r="CG464">
            <v>5</v>
          </cell>
          <cell r="CH464">
            <v>2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58.666666666666671</v>
          </cell>
        </row>
        <row r="465">
          <cell r="H465">
            <v>32534</v>
          </cell>
          <cell r="I465" t="str">
            <v>CENTRO POBLADO PUERTO PRADO</v>
          </cell>
          <cell r="J465">
            <v>0</v>
          </cell>
          <cell r="K465">
            <v>0</v>
          </cell>
          <cell r="L465">
            <v>0</v>
          </cell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4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0.66666666666666663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4.666666666666667</v>
          </cell>
        </row>
        <row r="466">
          <cell r="H466">
            <v>32646</v>
          </cell>
          <cell r="I466" t="str">
            <v>LA CUMBRE</v>
          </cell>
          <cell r="J466">
            <v>0</v>
          </cell>
          <cell r="K466">
            <v>3</v>
          </cell>
          <cell r="L466">
            <v>0</v>
          </cell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3</v>
          </cell>
          <cell r="W466">
            <v>15</v>
          </cell>
          <cell r="X466">
            <v>20</v>
          </cell>
          <cell r="Y466">
            <v>0</v>
          </cell>
          <cell r="Z466">
            <v>0</v>
          </cell>
          <cell r="AA466">
            <v>0</v>
          </cell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10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3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25</v>
          </cell>
        </row>
        <row r="467">
          <cell r="H467">
            <v>32517</v>
          </cell>
          <cell r="I467" t="str">
            <v>TUPAC AMARU</v>
          </cell>
          <cell r="J467">
            <v>3</v>
          </cell>
          <cell r="K467">
            <v>3</v>
          </cell>
          <cell r="L467">
            <v>0</v>
          </cell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6</v>
          </cell>
          <cell r="W467">
            <v>14.666666666666666</v>
          </cell>
          <cell r="X467">
            <v>40.909090909090914</v>
          </cell>
          <cell r="Y467">
            <v>1</v>
          </cell>
          <cell r="Z467">
            <v>8</v>
          </cell>
          <cell r="AA467">
            <v>0</v>
          </cell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9</v>
          </cell>
          <cell r="AL467">
            <v>11</v>
          </cell>
          <cell r="AM467">
            <v>81.818181818181827</v>
          </cell>
          <cell r="AN467">
            <v>0</v>
          </cell>
          <cell r="AO467">
            <v>0</v>
          </cell>
          <cell r="AP467">
            <v>0</v>
          </cell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4</v>
          </cell>
          <cell r="CH467">
            <v>11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25.666666666666664</v>
          </cell>
        </row>
        <row r="468">
          <cell r="H468">
            <v>32719</v>
          </cell>
          <cell r="I468" t="str">
            <v>ANTIOQUIA</v>
          </cell>
          <cell r="J468">
            <v>0</v>
          </cell>
          <cell r="K468">
            <v>0</v>
          </cell>
          <cell r="L468">
            <v>0</v>
          </cell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2</v>
          </cell>
          <cell r="BT468">
            <v>0</v>
          </cell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2</v>
          </cell>
          <cell r="CE468">
            <v>0</v>
          </cell>
          <cell r="CF468">
            <v>0</v>
          </cell>
          <cell r="CG468">
            <v>0</v>
          </cell>
          <cell r="CH468">
            <v>2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32745</v>
          </cell>
          <cell r="I469" t="str">
            <v>PUERTO ESPERANZA</v>
          </cell>
          <cell r="J469">
            <v>0</v>
          </cell>
          <cell r="K469">
            <v>4</v>
          </cell>
          <cell r="L469">
            <v>0</v>
          </cell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4</v>
          </cell>
          <cell r="W469">
            <v>11</v>
          </cell>
          <cell r="X469">
            <v>36.363636363636367</v>
          </cell>
          <cell r="Y469">
            <v>0</v>
          </cell>
          <cell r="Z469">
            <v>0</v>
          </cell>
          <cell r="AA469">
            <v>0</v>
          </cell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4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21</v>
          </cell>
        </row>
        <row r="470">
          <cell r="H470">
            <v>32709</v>
          </cell>
          <cell r="I470" t="str">
            <v>SANTA SILVIA</v>
          </cell>
          <cell r="J470">
            <v>0</v>
          </cell>
          <cell r="K470">
            <v>0</v>
          </cell>
          <cell r="L470">
            <v>0</v>
          </cell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18.666666666666668</v>
          </cell>
          <cell r="X470">
            <v>0</v>
          </cell>
          <cell r="Y470">
            <v>3</v>
          </cell>
          <cell r="Z470">
            <v>0</v>
          </cell>
          <cell r="AA470">
            <v>0</v>
          </cell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3</v>
          </cell>
          <cell r="AL470">
            <v>20</v>
          </cell>
          <cell r="AM470">
            <v>15</v>
          </cell>
          <cell r="AN470">
            <v>0</v>
          </cell>
          <cell r="AO470">
            <v>0</v>
          </cell>
          <cell r="AP470">
            <v>0</v>
          </cell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1.6666666666666667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1</v>
          </cell>
          <cell r="BS470">
            <v>0</v>
          </cell>
          <cell r="BT470">
            <v>0</v>
          </cell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1</v>
          </cell>
          <cell r="CE470">
            <v>18.666666666666668</v>
          </cell>
          <cell r="CF470">
            <v>5.3571428571428568</v>
          </cell>
          <cell r="CG470">
            <v>4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59</v>
          </cell>
        </row>
        <row r="471">
          <cell r="H471">
            <v>32465</v>
          </cell>
          <cell r="I471" t="str">
            <v>SAN JOSE DEL SHISHINAHUA DE SANTA CRUZ</v>
          </cell>
          <cell r="J471">
            <v>0</v>
          </cell>
          <cell r="K471">
            <v>0</v>
          </cell>
          <cell r="L471">
            <v>0</v>
          </cell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0.66666666666666663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5.333333333333333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0.33333333333333331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6.333333333333333</v>
          </cell>
        </row>
        <row r="472">
          <cell r="H472">
            <v>32710</v>
          </cell>
          <cell r="I472" t="str">
            <v>CUNINICO</v>
          </cell>
          <cell r="J472">
            <v>11</v>
          </cell>
          <cell r="K472">
            <v>2</v>
          </cell>
          <cell r="L472">
            <v>1</v>
          </cell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14</v>
          </cell>
          <cell r="W472">
            <v>58.333333333333336</v>
          </cell>
          <cell r="X472">
            <v>24</v>
          </cell>
          <cell r="Y472">
            <v>14</v>
          </cell>
          <cell r="Z472">
            <v>19</v>
          </cell>
          <cell r="AA472">
            <v>2</v>
          </cell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35</v>
          </cell>
          <cell r="AL472">
            <v>135.33333333333334</v>
          </cell>
          <cell r="AM472">
            <v>25.862068965517238</v>
          </cell>
          <cell r="AN472">
            <v>0</v>
          </cell>
          <cell r="AO472">
            <v>0</v>
          </cell>
          <cell r="AP472">
            <v>0</v>
          </cell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2.3333333333333335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1</v>
          </cell>
          <cell r="BT472">
            <v>0</v>
          </cell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1</v>
          </cell>
          <cell r="CE472">
            <v>6</v>
          </cell>
          <cell r="CF472">
            <v>16.666666666666664</v>
          </cell>
          <cell r="CG472">
            <v>25</v>
          </cell>
          <cell r="CH472">
            <v>22</v>
          </cell>
          <cell r="CI472">
            <v>3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202.00000000000003</v>
          </cell>
        </row>
        <row r="473">
          <cell r="H473">
            <v>33095</v>
          </cell>
          <cell r="I473" t="str">
            <v>SAN JUAN DE PALOMETAYACU DE BALSAPUERTO</v>
          </cell>
          <cell r="J473">
            <v>0</v>
          </cell>
          <cell r="K473">
            <v>0</v>
          </cell>
          <cell r="L473">
            <v>0</v>
          </cell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4.666666666666667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4.666666666666667</v>
          </cell>
        </row>
        <row r="474">
          <cell r="H474">
            <v>33130</v>
          </cell>
          <cell r="I474" t="str">
            <v>SAN FERNANDO</v>
          </cell>
          <cell r="J474">
            <v>2</v>
          </cell>
          <cell r="K474">
            <v>4</v>
          </cell>
          <cell r="L474">
            <v>0</v>
          </cell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6</v>
          </cell>
          <cell r="W474">
            <v>24</v>
          </cell>
          <cell r="X474">
            <v>25</v>
          </cell>
          <cell r="Y474">
            <v>4</v>
          </cell>
          <cell r="Z474">
            <v>7</v>
          </cell>
          <cell r="AA474">
            <v>0</v>
          </cell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11</v>
          </cell>
          <cell r="AL474">
            <v>29.333333333333332</v>
          </cell>
          <cell r="AM474">
            <v>37.5</v>
          </cell>
          <cell r="AN474">
            <v>0</v>
          </cell>
          <cell r="AO474">
            <v>0</v>
          </cell>
          <cell r="AP474">
            <v>0</v>
          </cell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0.66666666666666663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0</v>
          </cell>
          <cell r="CF474">
            <v>0</v>
          </cell>
          <cell r="CG474">
            <v>6</v>
          </cell>
          <cell r="CH474">
            <v>11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53.999999999999993</v>
          </cell>
        </row>
        <row r="475">
          <cell r="H475">
            <v>32852</v>
          </cell>
          <cell r="I475" t="str">
            <v>NUEVA ALIANZA - RIO CHAMBIRA</v>
          </cell>
          <cell r="J475">
            <v>0</v>
          </cell>
          <cell r="K475">
            <v>0</v>
          </cell>
          <cell r="L475">
            <v>0</v>
          </cell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0.33333333333333331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0.33333333333333331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0.33333333333333331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1</v>
          </cell>
        </row>
        <row r="476">
          <cell r="H476">
            <v>32851</v>
          </cell>
          <cell r="I476" t="str">
            <v>LA PETROLERA</v>
          </cell>
          <cell r="J476">
            <v>0</v>
          </cell>
          <cell r="K476">
            <v>0</v>
          </cell>
          <cell r="L476">
            <v>0</v>
          </cell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10.333333333333334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10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0.33333333333333331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1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21.666666666666668</v>
          </cell>
        </row>
        <row r="477">
          <cell r="H477">
            <v>33385</v>
          </cell>
          <cell r="I477" t="str">
            <v>PUERTO ALEGRE DE LAGUNAS</v>
          </cell>
          <cell r="J477">
            <v>0</v>
          </cell>
          <cell r="K477">
            <v>0</v>
          </cell>
          <cell r="L477">
            <v>0</v>
          </cell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8.6666666666666661</v>
          </cell>
          <cell r="X477">
            <v>0</v>
          </cell>
          <cell r="Y477">
            <v>8</v>
          </cell>
          <cell r="Z477">
            <v>3</v>
          </cell>
          <cell r="AA477">
            <v>0</v>
          </cell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11</v>
          </cell>
          <cell r="AL477">
            <v>35.666666666666664</v>
          </cell>
          <cell r="AM477">
            <v>30.841121495327105</v>
          </cell>
          <cell r="AN477">
            <v>0</v>
          </cell>
          <cell r="AO477">
            <v>0</v>
          </cell>
          <cell r="AP477">
            <v>0</v>
          </cell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0.33333333333333331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0.33333333333333331</v>
          </cell>
          <cell r="CF477">
            <v>0</v>
          </cell>
          <cell r="CG477">
            <v>8</v>
          </cell>
          <cell r="CH477">
            <v>3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45</v>
          </cell>
        </row>
        <row r="478">
          <cell r="H478">
            <v>33384</v>
          </cell>
          <cell r="I478" t="str">
            <v>UNION ZANCUDO DE LAGUNAS</v>
          </cell>
          <cell r="J478">
            <v>1</v>
          </cell>
          <cell r="K478">
            <v>0</v>
          </cell>
          <cell r="L478">
            <v>0</v>
          </cell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1</v>
          </cell>
          <cell r="W478">
            <v>2.6666666666666665</v>
          </cell>
          <cell r="X478">
            <v>37.5</v>
          </cell>
          <cell r="Y478">
            <v>3</v>
          </cell>
          <cell r="Z478">
            <v>1</v>
          </cell>
          <cell r="AA478">
            <v>0</v>
          </cell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4</v>
          </cell>
          <cell r="AL478">
            <v>24</v>
          </cell>
          <cell r="AM478">
            <v>16.666666666666664</v>
          </cell>
          <cell r="AN478">
            <v>0</v>
          </cell>
          <cell r="AO478">
            <v>0</v>
          </cell>
          <cell r="AP478">
            <v>0</v>
          </cell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2.6666666666666665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4</v>
          </cell>
          <cell r="CH478">
            <v>1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29.333333333333336</v>
          </cell>
        </row>
        <row r="479">
          <cell r="H479">
            <v>33683</v>
          </cell>
          <cell r="I479" t="str">
            <v>NUEVO SAN LORENZO</v>
          </cell>
          <cell r="J479">
            <v>1</v>
          </cell>
          <cell r="K479">
            <v>1</v>
          </cell>
          <cell r="L479">
            <v>0</v>
          </cell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2</v>
          </cell>
          <cell r="W479">
            <v>2.3333333333333335</v>
          </cell>
          <cell r="X479">
            <v>85.714285714285708</v>
          </cell>
          <cell r="Y479">
            <v>2</v>
          </cell>
          <cell r="Z479">
            <v>10</v>
          </cell>
          <cell r="AA479">
            <v>0</v>
          </cell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12</v>
          </cell>
          <cell r="AL479">
            <v>34</v>
          </cell>
          <cell r="AM479">
            <v>35.294117647058826</v>
          </cell>
          <cell r="AN479">
            <v>0</v>
          </cell>
          <cell r="AO479">
            <v>0</v>
          </cell>
          <cell r="AP479">
            <v>0</v>
          </cell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0.33333333333333331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3</v>
          </cell>
          <cell r="CH479">
            <v>11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36.666666666666671</v>
          </cell>
        </row>
        <row r="480">
          <cell r="H480">
            <v>34149</v>
          </cell>
          <cell r="I480" t="str">
            <v>NUEVA UNIÓN DEL CHAMBIRA</v>
          </cell>
          <cell r="J480">
            <v>0</v>
          </cell>
          <cell r="K480">
            <v>0</v>
          </cell>
          <cell r="L480">
            <v>0</v>
          </cell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4.666666666666667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3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0.66666666666666663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8.3333333333333339</v>
          </cell>
        </row>
        <row r="481">
          <cell r="H481">
            <v>34150</v>
          </cell>
          <cell r="I481" t="str">
            <v>SANTA ROSA DEL PATOYACU DEL CHAMBIRA</v>
          </cell>
          <cell r="J481">
            <v>0</v>
          </cell>
          <cell r="K481">
            <v>0</v>
          </cell>
          <cell r="L481">
            <v>0</v>
          </cell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0.66666666666666663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19.333333333333332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0.66666666666666663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20.666666666666668</v>
          </cell>
        </row>
        <row r="482">
          <cell r="H482">
            <v>34151</v>
          </cell>
          <cell r="I482" t="str">
            <v>NUEVO HORIZONTE DEL PUCAYACU DEL CHAMIRA</v>
          </cell>
          <cell r="J482">
            <v>0</v>
          </cell>
          <cell r="K482">
            <v>0</v>
          </cell>
          <cell r="L482">
            <v>0</v>
          </cell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34507</v>
          </cell>
          <cell r="I483" t="str">
            <v xml:space="preserve">SOLEDAD </v>
          </cell>
          <cell r="J483">
            <v>3</v>
          </cell>
          <cell r="K483">
            <v>0</v>
          </cell>
          <cell r="L483">
            <v>0</v>
          </cell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3</v>
          </cell>
          <cell r="W483">
            <v>20.333333333333332</v>
          </cell>
          <cell r="X483">
            <v>14.754098360655737</v>
          </cell>
          <cell r="Y483">
            <v>0</v>
          </cell>
          <cell r="Z483">
            <v>0</v>
          </cell>
          <cell r="AA483">
            <v>0</v>
          </cell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9.6666666666666661</v>
          </cell>
          <cell r="AM483">
            <v>0</v>
          </cell>
          <cell r="AN483">
            <v>1</v>
          </cell>
          <cell r="AO483">
            <v>0</v>
          </cell>
          <cell r="AP483">
            <v>0</v>
          </cell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1</v>
          </cell>
          <cell r="BA483">
            <v>0.33333333333333331</v>
          </cell>
          <cell r="BB483">
            <v>300</v>
          </cell>
          <cell r="BC483">
            <v>0</v>
          </cell>
          <cell r="BD483">
            <v>0</v>
          </cell>
          <cell r="BE483">
            <v>0</v>
          </cell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2.6666666666666665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4.333333333333333</v>
          </cell>
          <cell r="CF483">
            <v>0</v>
          </cell>
          <cell r="CG483">
            <v>4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37.333333333333336</v>
          </cell>
        </row>
        <row r="484">
          <cell r="H484">
            <v>34501</v>
          </cell>
          <cell r="I484" t="str">
            <v>SIWIN</v>
          </cell>
          <cell r="J484">
            <v>0</v>
          </cell>
          <cell r="K484">
            <v>0</v>
          </cell>
          <cell r="L484">
            <v>0</v>
          </cell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90.666666666666671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44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1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41.666666666666664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177.33333333333334</v>
          </cell>
        </row>
        <row r="485">
          <cell r="H485">
            <v>34472</v>
          </cell>
          <cell r="I485" t="str">
            <v>SAN JUAN DE LAGUNILLAS</v>
          </cell>
          <cell r="J485">
            <v>0</v>
          </cell>
          <cell r="K485">
            <v>0</v>
          </cell>
          <cell r="L485">
            <v>0</v>
          </cell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0.66666666666666663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0.66666666666666663</v>
          </cell>
        </row>
        <row r="486">
          <cell r="H486">
            <v>33980</v>
          </cell>
          <cell r="I486" t="str">
            <v>CENTRO ESPECIALIZADO DEL ADOLECENTE</v>
          </cell>
          <cell r="J486">
            <v>0</v>
          </cell>
          <cell r="K486">
            <v>0</v>
          </cell>
          <cell r="L486">
            <v>0</v>
          </cell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34983</v>
          </cell>
          <cell r="I487" t="str">
            <v> NACIENTE DEL AMAZONAS</v>
          </cell>
          <cell r="J487">
            <v>3</v>
          </cell>
          <cell r="K487">
            <v>8</v>
          </cell>
          <cell r="L487">
            <v>1</v>
          </cell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12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1</v>
          </cell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1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3</v>
          </cell>
          <cell r="CH487">
            <v>8</v>
          </cell>
          <cell r="CI487">
            <v>2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35218</v>
          </cell>
          <cell r="I488" t="str">
            <v>SANTA ROSA DE CASHIBOYA</v>
          </cell>
          <cell r="J488">
            <v>2</v>
          </cell>
          <cell r="K488">
            <v>2</v>
          </cell>
          <cell r="L488">
            <v>0</v>
          </cell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4</v>
          </cell>
          <cell r="W488">
            <v>8.3333333333333339</v>
          </cell>
          <cell r="X488">
            <v>48</v>
          </cell>
          <cell r="Y488">
            <v>3</v>
          </cell>
          <cell r="Z488">
            <v>5</v>
          </cell>
          <cell r="AA488">
            <v>0</v>
          </cell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8</v>
          </cell>
          <cell r="AL488">
            <v>14.666666666666666</v>
          </cell>
          <cell r="AM488">
            <v>54.545454545454554</v>
          </cell>
          <cell r="AN488">
            <v>0</v>
          </cell>
          <cell r="AO488">
            <v>0</v>
          </cell>
          <cell r="AP488">
            <v>0</v>
          </cell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0.66666666666666663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5</v>
          </cell>
          <cell r="CH488">
            <v>7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23.666666666666668</v>
          </cell>
        </row>
        <row r="489">
          <cell r="H489">
            <v>35162</v>
          </cell>
          <cell r="I489" t="str">
            <v>CENTRO DE SALUD MENTAL COMUNITARIO CABALLO COCHA</v>
          </cell>
          <cell r="J489">
            <v>0</v>
          </cell>
          <cell r="K489">
            <v>0</v>
          </cell>
          <cell r="L489">
            <v>0</v>
          </cell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37328</v>
          </cell>
          <cell r="I490" t="str">
            <v>SAN ROQUE DEL UCAYALI</v>
          </cell>
          <cell r="J490">
            <v>0</v>
          </cell>
          <cell r="K490">
            <v>0</v>
          </cell>
          <cell r="L490">
            <v>0</v>
          </cell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37475</v>
          </cell>
          <cell r="I491" t="str">
            <v>YABUYANOS</v>
          </cell>
          <cell r="J491">
            <v>0</v>
          </cell>
          <cell r="K491">
            <v>0</v>
          </cell>
          <cell r="L491">
            <v>0</v>
          </cell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37887</v>
          </cell>
          <cell r="I492" t="str">
            <v>BOCA DE CATALINA</v>
          </cell>
          <cell r="J492">
            <v>0</v>
          </cell>
          <cell r="K492">
            <v>0</v>
          </cell>
          <cell r="L492">
            <v>0</v>
          </cell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1</v>
          </cell>
          <cell r="AA492">
            <v>0</v>
          </cell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1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9</v>
          </cell>
          <cell r="BT492">
            <v>0</v>
          </cell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9</v>
          </cell>
          <cell r="CE492">
            <v>0</v>
          </cell>
          <cell r="CF492">
            <v>0</v>
          </cell>
          <cell r="CG492">
            <v>0</v>
          </cell>
          <cell r="CH492">
            <v>10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14320</v>
          </cell>
          <cell r="I493" t="str">
            <v>CLINICA YANAMONO</v>
          </cell>
          <cell r="J493">
            <v>1</v>
          </cell>
          <cell r="K493">
            <v>1</v>
          </cell>
          <cell r="L493">
            <v>2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4</v>
          </cell>
          <cell r="W493">
            <v>6.333333333333333</v>
          </cell>
          <cell r="X493">
            <v>63.15789473684211</v>
          </cell>
          <cell r="Y493">
            <v>0</v>
          </cell>
          <cell r="Z493">
            <v>1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1</v>
          </cell>
          <cell r="AL493">
            <v>46</v>
          </cell>
          <cell r="AM493">
            <v>2.1739130434782608</v>
          </cell>
          <cell r="AN493">
            <v>1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1</v>
          </cell>
          <cell r="BA493">
            <v>0.66666666666666663</v>
          </cell>
          <cell r="BB493">
            <v>150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1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1</v>
          </cell>
          <cell r="CE493">
            <v>11.666666666666666</v>
          </cell>
          <cell r="CF493">
            <v>8.5714285714285712</v>
          </cell>
          <cell r="CG493">
            <v>2</v>
          </cell>
          <cell r="CH493">
            <v>2</v>
          </cell>
          <cell r="CI493">
            <v>3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64.666666666666671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74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42">
      <pivotArea outline="0" collapsedLevelsAreSubtotals="1" fieldPosition="0"/>
    </format>
    <format dxfId="41">
      <pivotArea field="-2" type="button" dataOnly="0" labelOnly="1" outline="0" axis="axisCol" fieldPosition="0"/>
    </format>
    <format dxfId="40">
      <pivotArea type="topRight" dataOnly="0" labelOnly="1" outline="0" fieldPosition="0"/>
    </format>
    <format dxfId="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8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7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9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74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5" tableBorderDxfId="64">
  <autoFilter ref="A5:U470" xr:uid="{00000000-0009-0000-0100-000001000000}"/>
  <tableColumns count="21">
    <tableColumn id="1" xr3:uid="{00000000-0010-0000-0000-000001000000}" name="Provincia" dataDxfId="63"/>
    <tableColumn id="2" xr3:uid="{00000000-0010-0000-0000-000002000000}" name="Distrito" dataDxfId="62"/>
    <tableColumn id="20" xr3:uid="{00000000-0010-0000-0000-000014000000}" name="UE" dataDxfId="61"/>
    <tableColumn id="21" xr3:uid="{00000000-0010-0000-0000-000015000000}" name="Unidad Ejecutora" dataDxfId="60"/>
    <tableColumn id="3" xr3:uid="{00000000-0010-0000-0000-000003000000}" name="Red" dataDxfId="59"/>
    <tableColumn id="4" xr3:uid="{00000000-0010-0000-0000-000004000000}" name="MicroRed" dataDxfId="58"/>
    <tableColumn id="5" xr3:uid="{00000000-0010-0000-0000-000005000000}" name="Cat." dataDxfId="57"/>
    <tableColumn id="6" xr3:uid="{00000000-0010-0000-0000-000006000000}" name="Renaes" dataDxfId="56"/>
    <tableColumn id="7" xr3:uid="{00000000-0010-0000-0000-000007000000}" name="Nombre_Establecimiento" dataDxfId="55"/>
    <tableColumn id="8" xr3:uid="{00000000-0010-0000-0000-000008000000}" name="MetaEnc" dataDxfId="54" dataCellStyle="Millares"/>
    <tableColumn id="9" xr3:uid="{00000000-0010-0000-0000-000009000000}" name="AvanceEnc" dataDxfId="53" dataCellStyle="Millares">
      <calculatedColumnFormula>VLOOKUP(G6,'EDA IRA'!G6:W6,17,FALSE)</calculatedColumnFormula>
    </tableColumn>
    <tableColumn id="10" xr3:uid="{00000000-0010-0000-0000-00000A000000}" name="%ENC" dataDxfId="52">
      <calculatedColumnFormula>IFERROR(K6/J6,0)</calculatedColumnFormula>
    </tableColumn>
    <tableColumn id="11" xr3:uid="{00000000-0010-0000-0000-00000B000000}" name="MetaEC" dataDxfId="51" dataCellStyle="Millares"/>
    <tableColumn id="12" xr3:uid="{00000000-0010-0000-0000-00000C000000}" name="AvanceEC" dataDxfId="50" dataCellStyle="Millares">
      <calculatedColumnFormula>VLOOKUP(G6,'EDA IRA'!G6:AL6,32,FALSE)</calculatedColumnFormula>
    </tableColumn>
    <tableColumn id="13" xr3:uid="{00000000-0010-0000-0000-00000D000000}" name="%EC" dataDxfId="49">
      <calculatedColumnFormula>IFERROR(N6/M6,0)</calculatedColumnFormula>
    </tableColumn>
    <tableColumn id="14" xr3:uid="{00000000-0010-0000-0000-00000E000000}" name="MetaINC" dataDxfId="48" dataCellStyle="Millares"/>
    <tableColumn id="15" xr3:uid="{00000000-0010-0000-0000-00000F000000}" name="AvanceINC" dataDxfId="47" dataCellStyle="Millares">
      <calculatedColumnFormula>VLOOKUP(G6,'EDA IRA'!G6:BA6,47,FALSE)</calculatedColumnFormula>
    </tableColumn>
    <tableColumn id="16" xr3:uid="{00000000-0010-0000-0000-000010000000}" name="%INC" dataDxfId="46">
      <calculatedColumnFormula>IFERROR(Q6/P6,0)</calculatedColumnFormula>
    </tableColumn>
    <tableColumn id="17" xr3:uid="{00000000-0010-0000-0000-000011000000}" name="MetaIC" dataDxfId="45" dataCellStyle="Millares"/>
    <tableColumn id="18" xr3:uid="{00000000-0010-0000-0000-000012000000}" name="AvanceIC" dataDxfId="44" dataCellStyle="Millares">
      <calculatedColumnFormula>VLOOKUP(G6,'EDA IRA'!G6:BP6,62,FALSE)</calculatedColumnFormula>
    </tableColumn>
    <tableColumn id="19" xr3:uid="{00000000-0010-0000-0000-000013000000}" name="%IC" dataDxfId="43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21" t="s">
        <v>449</v>
      </c>
      <c r="F1" s="121"/>
      <c r="G1" s="121"/>
      <c r="H1" s="121"/>
      <c r="I1" s="121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119" t="s">
        <v>447</v>
      </c>
      <c r="K3" s="119"/>
      <c r="L3" s="120"/>
      <c r="M3" s="118" t="s">
        <v>448</v>
      </c>
      <c r="N3" s="119"/>
      <c r="O3" s="120"/>
      <c r="P3" s="118" t="s">
        <v>450</v>
      </c>
      <c r="Q3" s="119"/>
      <c r="R3" s="120"/>
      <c r="S3" s="118" t="s">
        <v>451</v>
      </c>
      <c r="T3" s="119"/>
      <c r="U3" s="120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 t="e">
        <f>VLOOKUP(G420,'EDA IRA'!G420:AL420,32,FALSE)</f>
        <v>#N/A</v>
      </c>
      <c r="O420" s="17">
        <f t="shared" ref="O420:O451" si="33">IFERROR(N420/M420,0)</f>
        <v>0</v>
      </c>
      <c r="P420" s="20"/>
      <c r="Q420" s="20" t="e">
        <f>VLOOKUP(G420,'EDA IRA'!G420:BA420,47,FALSE)</f>
        <v>#N/A</v>
      </c>
      <c r="R420" s="17">
        <f t="shared" ref="R420:R451" si="34">IFERROR(Q420/P420,0)</f>
        <v>0</v>
      </c>
      <c r="S420" s="10"/>
      <c r="T420" s="10" t="e">
        <f>VLOOKUP(G420,'EDA IRA'!G420:BP420,62,FALSE)</f>
        <v>#N/A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>
        <f>VLOOKUP(G422,'EDA IRA'!G422:AL422,32,FALSE)</f>
        <v>0</v>
      </c>
      <c r="O422" s="17">
        <f t="shared" si="33"/>
        <v>0</v>
      </c>
      <c r="P422" s="20"/>
      <c r="Q422" s="20">
        <f>VLOOKUP(G422,'EDA IRA'!G422:BA422,47,FALSE)</f>
        <v>0</v>
      </c>
      <c r="R422" s="17">
        <f t="shared" si="34"/>
        <v>0</v>
      </c>
      <c r="S422" s="10"/>
      <c r="T422" s="10">
        <f>VLOOKUP(G422,'EDA IRA'!G422:BP422,62,FALSE)</f>
        <v>28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>
        <f>VLOOKUP(G432,'EDA IRA'!G432:AL432,32,FALSE)</f>
        <v>0</v>
      </c>
      <c r="O432" s="17">
        <f t="shared" si="33"/>
        <v>0</v>
      </c>
      <c r="P432" s="20"/>
      <c r="Q432" s="20">
        <f>VLOOKUP(G432,'EDA IRA'!G432:BA432,47,FALSE)</f>
        <v>0</v>
      </c>
      <c r="R432" s="17">
        <f t="shared" si="34"/>
        <v>0</v>
      </c>
      <c r="S432" s="10"/>
      <c r="T432" s="10">
        <f>VLOOKUP(G432,'EDA IRA'!G432:BP432,62,FALSE)</f>
        <v>2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>
        <f>VLOOKUP(G433,'EDA IRA'!G433:AL433,32,FALSE)</f>
        <v>0</v>
      </c>
      <c r="O433" s="17">
        <f t="shared" si="33"/>
        <v>0</v>
      </c>
      <c r="P433" s="20"/>
      <c r="Q433" s="20">
        <f>VLOOKUP(G433,'EDA IRA'!G433:BA433,47,FALSE)</f>
        <v>0</v>
      </c>
      <c r="R433" s="17">
        <f t="shared" si="34"/>
        <v>0</v>
      </c>
      <c r="S433" s="10"/>
      <c r="T433" s="10">
        <f>VLOOKUP(G433,'EDA IRA'!G433:BP433,62,FALSE)</f>
        <v>0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 t="e">
        <f>VLOOKUP(G434,'EDA IRA'!G434:AL434,32,FALSE)</f>
        <v>#N/A</v>
      </c>
      <c r="O434" s="17">
        <f t="shared" si="33"/>
        <v>0</v>
      </c>
      <c r="P434" s="20"/>
      <c r="Q434" s="20" t="e">
        <f>VLOOKUP(G434,'EDA IRA'!G434:BA434,47,FALSE)</f>
        <v>#N/A</v>
      </c>
      <c r="R434" s="17">
        <f t="shared" si="34"/>
        <v>0</v>
      </c>
      <c r="S434" s="10"/>
      <c r="T434" s="10" t="e">
        <f>VLOOKUP(G434,'EDA IRA'!G434:BP434,62,FALSE)</f>
        <v>#N/A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>
        <f>VLOOKUP(G439,'EDA IRA'!G439:AL439,32,FALSE)</f>
        <v>0</v>
      </c>
      <c r="O439" s="17">
        <f t="shared" si="33"/>
        <v>0</v>
      </c>
      <c r="P439" s="20"/>
      <c r="Q439" s="20">
        <f>VLOOKUP(G439,'EDA IRA'!G439:BA439,47,FALSE)</f>
        <v>2</v>
      </c>
      <c r="R439" s="17">
        <f t="shared" si="34"/>
        <v>0</v>
      </c>
      <c r="S439" s="10"/>
      <c r="T439" s="10">
        <f>VLOOKUP(G439,'EDA IRA'!G439:BP439,62,FALSE)</f>
        <v>1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>
        <f>VLOOKUP(G440,'EDA IRA'!G440:AL440,32,FALSE)</f>
        <v>0</v>
      </c>
      <c r="O440" s="17">
        <f t="shared" si="33"/>
        <v>0</v>
      </c>
      <c r="P440" s="20"/>
      <c r="Q440" s="20">
        <f>VLOOKUP(G440,'EDA IRA'!G440:BA440,47,FALSE)</f>
        <v>1</v>
      </c>
      <c r="R440" s="17">
        <f t="shared" si="34"/>
        <v>0</v>
      </c>
      <c r="S440" s="10"/>
      <c r="T440" s="10">
        <f>VLOOKUP(G440,'EDA IRA'!G440:BP440,62,FALSE)</f>
        <v>22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>
        <f>VLOOKUP(G442,'EDA IRA'!G442:AL442,32,FALSE)</f>
        <v>0</v>
      </c>
      <c r="O442" s="17">
        <f t="shared" si="33"/>
        <v>0</v>
      </c>
      <c r="P442" s="20"/>
      <c r="Q442" s="20">
        <f>VLOOKUP(G442,'EDA IRA'!G442:BA442,47,FALSE)</f>
        <v>4</v>
      </c>
      <c r="R442" s="17">
        <f t="shared" si="34"/>
        <v>0</v>
      </c>
      <c r="S442" s="10"/>
      <c r="T442" s="10">
        <f>VLOOKUP(G442,'EDA IRA'!G442:BP442,62,FALSE)</f>
        <v>45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>
        <f>VLOOKUP(G443,'EDA IRA'!G443:AL443,32,FALSE)</f>
        <v>0</v>
      </c>
      <c r="O443" s="17">
        <f t="shared" si="33"/>
        <v>0</v>
      </c>
      <c r="P443" s="20"/>
      <c r="Q443" s="20">
        <f>VLOOKUP(G443,'EDA IRA'!G443:BA443,47,FALSE)</f>
        <v>0</v>
      </c>
      <c r="R443" s="17">
        <f t="shared" si="34"/>
        <v>0</v>
      </c>
      <c r="S443" s="10"/>
      <c r="T443" s="10">
        <f>VLOOKUP(G443,'EDA IRA'!G443:BP443,62,FALSE)</f>
        <v>0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>
        <f>VLOOKUP(G444,'EDA IRA'!G444:AL444,32,FALSE)</f>
        <v>0</v>
      </c>
      <c r="O444" s="17">
        <f t="shared" si="33"/>
        <v>0</v>
      </c>
      <c r="P444" s="20"/>
      <c r="Q444" s="20">
        <f>VLOOKUP(G444,'EDA IRA'!G444:BA444,47,FALSE)</f>
        <v>0</v>
      </c>
      <c r="R444" s="17">
        <f t="shared" si="34"/>
        <v>0</v>
      </c>
      <c r="S444" s="10"/>
      <c r="T444" s="10">
        <f>VLOOKUP(G444,'EDA IRA'!G444:BP444,62,FALSE)</f>
        <v>0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 t="e">
        <f>VLOOKUP(G445,'EDA IRA'!G445:AL445,32,FALSE)</f>
        <v>#N/A</v>
      </c>
      <c r="O445" s="17">
        <f t="shared" si="33"/>
        <v>0</v>
      </c>
      <c r="P445" s="20"/>
      <c r="Q445" s="20" t="e">
        <f>VLOOKUP(G445,'EDA IRA'!G445:BA445,47,FALSE)</f>
        <v>#N/A</v>
      </c>
      <c r="R445" s="17">
        <f t="shared" si="34"/>
        <v>0</v>
      </c>
      <c r="S445" s="10"/>
      <c r="T445" s="10" t="e">
        <f>VLOOKUP(G445,'EDA IRA'!G445:BP445,62,FALSE)</f>
        <v>#N/A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1" t="s">
        <v>815</v>
      </c>
      <c r="B470" s="81" t="s">
        <v>815</v>
      </c>
      <c r="C470" s="81" t="s">
        <v>815</v>
      </c>
      <c r="D470" s="81" t="s">
        <v>815</v>
      </c>
      <c r="E470" s="81" t="s">
        <v>815</v>
      </c>
      <c r="F470" s="81" t="s">
        <v>815</v>
      </c>
      <c r="G470" s="81" t="s">
        <v>815</v>
      </c>
      <c r="H470" s="81" t="s">
        <v>815</v>
      </c>
      <c r="I470" s="81" t="s">
        <v>815</v>
      </c>
      <c r="J470" s="81" t="s">
        <v>815</v>
      </c>
      <c r="K470" s="81" t="s">
        <v>815</v>
      </c>
      <c r="L470" s="81" t="s">
        <v>815</v>
      </c>
      <c r="M470" s="81" t="s">
        <v>815</v>
      </c>
      <c r="N470" s="81" t="s">
        <v>815</v>
      </c>
      <c r="O470" s="81" t="s">
        <v>815</v>
      </c>
      <c r="P470" s="81" t="s">
        <v>815</v>
      </c>
      <c r="Q470" s="81" t="s">
        <v>815</v>
      </c>
      <c r="R470" s="81" t="s">
        <v>815</v>
      </c>
      <c r="S470" s="81" t="s">
        <v>815</v>
      </c>
      <c r="T470" s="81" t="s">
        <v>815</v>
      </c>
      <c r="U470" s="8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W15" sqref="W1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6.2" thickBot="1" x14ac:dyDescent="0.35">
      <c r="A1" s="3"/>
      <c r="B1" s="3"/>
      <c r="C1" s="5"/>
      <c r="D1" s="3"/>
      <c r="E1" s="111" t="s">
        <v>854</v>
      </c>
      <c r="F1" s="111"/>
      <c r="G1" s="111"/>
      <c r="H1" s="111"/>
      <c r="I1" s="111"/>
      <c r="J1" s="86">
        <v>48</v>
      </c>
      <c r="K1" s="86">
        <v>49</v>
      </c>
      <c r="L1" s="86">
        <v>50</v>
      </c>
      <c r="M1" s="86">
        <v>51</v>
      </c>
      <c r="N1" s="86">
        <v>52</v>
      </c>
      <c r="O1" s="86">
        <v>53</v>
      </c>
      <c r="P1" s="86">
        <v>54</v>
      </c>
      <c r="Q1" s="86">
        <v>55</v>
      </c>
      <c r="R1" s="86">
        <v>56</v>
      </c>
      <c r="S1" s="86">
        <v>57</v>
      </c>
      <c r="T1" s="86">
        <v>58</v>
      </c>
      <c r="U1" s="86">
        <v>59</v>
      </c>
      <c r="V1" s="5"/>
      <c r="W1" s="5"/>
      <c r="X1" s="5"/>
      <c r="Y1" s="86">
        <v>33</v>
      </c>
      <c r="Z1" s="86">
        <v>34</v>
      </c>
      <c r="AA1" s="86">
        <v>35</v>
      </c>
      <c r="AB1" s="86">
        <v>36</v>
      </c>
      <c r="AC1" s="86">
        <v>37</v>
      </c>
      <c r="AD1" s="86">
        <v>38</v>
      </c>
      <c r="AE1" s="86">
        <v>39</v>
      </c>
      <c r="AF1" s="86">
        <v>40</v>
      </c>
      <c r="AG1" s="86">
        <v>41</v>
      </c>
      <c r="AH1" s="86">
        <v>42</v>
      </c>
      <c r="AI1" s="86">
        <v>43</v>
      </c>
      <c r="AJ1" s="86">
        <v>44</v>
      </c>
      <c r="AN1" s="86">
        <v>48</v>
      </c>
      <c r="AO1" s="86">
        <v>49</v>
      </c>
      <c r="AP1" s="86">
        <v>50</v>
      </c>
      <c r="AQ1" s="86">
        <v>51</v>
      </c>
      <c r="AR1" s="86">
        <v>52</v>
      </c>
      <c r="AS1" s="86">
        <v>53</v>
      </c>
      <c r="AT1" s="86">
        <v>54</v>
      </c>
      <c r="AU1" s="86">
        <v>55</v>
      </c>
      <c r="AV1" s="86">
        <v>56</v>
      </c>
      <c r="AW1" s="86">
        <v>57</v>
      </c>
      <c r="AX1" s="86">
        <v>58</v>
      </c>
      <c r="AY1" s="86">
        <v>59</v>
      </c>
      <c r="BA1" s="3"/>
      <c r="BB1" s="3"/>
      <c r="BC1" s="86">
        <v>78</v>
      </c>
      <c r="BD1" s="86">
        <v>79</v>
      </c>
      <c r="BE1" s="86">
        <v>80</v>
      </c>
      <c r="BF1" s="86">
        <v>81</v>
      </c>
      <c r="BG1" s="86">
        <v>82</v>
      </c>
      <c r="BH1" s="86">
        <v>83</v>
      </c>
      <c r="BI1" s="86">
        <v>84</v>
      </c>
      <c r="BJ1" s="86">
        <v>85</v>
      </c>
      <c r="BK1" s="86">
        <v>86</v>
      </c>
      <c r="BL1" s="86">
        <v>87</v>
      </c>
      <c r="BM1" s="86">
        <v>88</v>
      </c>
      <c r="BN1" s="86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12"/>
      <c r="F2" s="112"/>
      <c r="G2" s="112"/>
      <c r="H2" s="112"/>
      <c r="I2" s="112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115" t="s">
        <v>940</v>
      </c>
      <c r="BA2" s="116"/>
      <c r="BB2" s="117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2"/>
      <c r="D3" s="1"/>
      <c r="E3" s="1"/>
      <c r="F3" s="1"/>
      <c r="G3" s="2"/>
      <c r="H3" s="1"/>
      <c r="I3" s="6" t="s">
        <v>443</v>
      </c>
      <c r="J3" s="108" t="s">
        <v>447</v>
      </c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10"/>
      <c r="Y3" s="108" t="s">
        <v>448</v>
      </c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10"/>
      <c r="AN3" s="109" t="s">
        <v>816</v>
      </c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13"/>
      <c r="BA3" s="113"/>
      <c r="BB3" s="114"/>
      <c r="BC3" s="108" t="s">
        <v>452</v>
      </c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9"/>
      <c r="BO3" s="109"/>
      <c r="BP3" s="109"/>
      <c r="BQ3" s="110"/>
    </row>
    <row r="4" spans="1:118" s="9" customFormat="1" ht="18.75" customHeight="1" thickBot="1" x14ac:dyDescent="0.35">
      <c r="A4" s="1"/>
      <c r="B4" s="1"/>
      <c r="C4" s="82"/>
      <c r="D4" s="1"/>
      <c r="E4" s="1"/>
      <c r="F4" s="1"/>
      <c r="G4" s="2"/>
      <c r="H4" s="1"/>
      <c r="I4" s="6" t="s">
        <v>444</v>
      </c>
      <c r="J4" s="47">
        <f t="shared" ref="J4:W4" si="0">SUBTOTAL(9,J6:J653)</f>
        <v>2534</v>
      </c>
      <c r="K4" s="48">
        <f t="shared" si="0"/>
        <v>2531</v>
      </c>
      <c r="L4" s="48">
        <f t="shared" si="0"/>
        <v>444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87">
        <f t="shared" si="0"/>
        <v>35967.000000000007</v>
      </c>
      <c r="W4" s="87">
        <f t="shared" si="0"/>
        <v>5509</v>
      </c>
      <c r="X4" s="107">
        <f>IFERROR(W4/V4,0)*100</f>
        <v>15.316818194456024</v>
      </c>
      <c r="Y4" s="47">
        <f t="shared" ref="Y4:AL4" si="1">SUBTOTAL(9,Y6:Y653)</f>
        <v>37</v>
      </c>
      <c r="Z4" s="48">
        <f t="shared" si="1"/>
        <v>36</v>
      </c>
      <c r="AA4" s="48">
        <f t="shared" si="1"/>
        <v>17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87">
        <f t="shared" si="1"/>
        <v>548.50000000000011</v>
      </c>
      <c r="AL4" s="87">
        <f t="shared" si="1"/>
        <v>90</v>
      </c>
      <c r="AM4" s="107">
        <f>IFERROR(AL4/AK4,0)*100</f>
        <v>16.408386508659976</v>
      </c>
      <c r="AN4" s="47">
        <f t="shared" ref="AN4:BA4" si="2">SUBTOTAL(9,AN6:AN653)</f>
        <v>539</v>
      </c>
      <c r="AO4" s="48">
        <f t="shared" si="2"/>
        <v>531</v>
      </c>
      <c r="AP4" s="48">
        <f t="shared" si="2"/>
        <v>59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104">
        <f t="shared" si="2"/>
        <v>0</v>
      </c>
      <c r="BA4" s="87">
        <f t="shared" si="2"/>
        <v>1129</v>
      </c>
      <c r="BB4" s="107">
        <f>IFERROR(BA4/AZ4,0)*100</f>
        <v>0</v>
      </c>
      <c r="BC4" s="47">
        <f t="shared" ref="BC4:BP4" si="3">SUBTOTAL(9,BC6:BC653)</f>
        <v>5859</v>
      </c>
      <c r="BD4" s="48">
        <f t="shared" si="3"/>
        <v>5345</v>
      </c>
      <c r="BE4" s="48">
        <f t="shared" si="3"/>
        <v>971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87">
        <f t="shared" si="3"/>
        <v>73331.333333333343</v>
      </c>
      <c r="BP4" s="87">
        <f t="shared" si="3"/>
        <v>12175</v>
      </c>
      <c r="BQ4" s="107">
        <f>IFERROR(BP4/BO4,0)*100</f>
        <v>16.602725528878057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4" t="s">
        <v>527</v>
      </c>
      <c r="B5" s="85" t="s">
        <v>528</v>
      </c>
      <c r="C5" s="84" t="s">
        <v>819</v>
      </c>
      <c r="D5" s="85" t="s">
        <v>530</v>
      </c>
      <c r="E5" s="84" t="s">
        <v>531</v>
      </c>
      <c r="F5" s="85" t="s">
        <v>820</v>
      </c>
      <c r="G5" s="84" t="s">
        <v>821</v>
      </c>
      <c r="H5" s="84" t="s">
        <v>534</v>
      </c>
      <c r="I5" s="84" t="s">
        <v>822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3" t="s">
        <v>440</v>
      </c>
      <c r="BC5" s="75" t="s">
        <v>453</v>
      </c>
      <c r="BD5" s="76" t="s">
        <v>454</v>
      </c>
      <c r="BE5" s="76" t="s">
        <v>455</v>
      </c>
      <c r="BF5" s="76" t="s">
        <v>456</v>
      </c>
      <c r="BG5" s="76" t="s">
        <v>457</v>
      </c>
      <c r="BH5" s="76" t="s">
        <v>458</v>
      </c>
      <c r="BI5" s="76" t="s">
        <v>459</v>
      </c>
      <c r="BJ5" s="76" t="s">
        <v>460</v>
      </c>
      <c r="BK5" s="76" t="s">
        <v>461</v>
      </c>
      <c r="BL5" s="76" t="s">
        <v>462</v>
      </c>
      <c r="BM5" s="76" t="s">
        <v>463</v>
      </c>
      <c r="BN5" s="77" t="s">
        <v>464</v>
      </c>
      <c r="BO5" s="78" t="s">
        <v>441</v>
      </c>
      <c r="BP5" s="73" t="s">
        <v>439</v>
      </c>
      <c r="BQ5" s="73" t="s">
        <v>440</v>
      </c>
    </row>
    <row r="6" spans="1:118" s="80" customFormat="1" ht="10.199999999999999" x14ac:dyDescent="0.2">
      <c r="A6" s="91" t="s">
        <v>2</v>
      </c>
      <c r="B6" s="91" t="s">
        <v>228</v>
      </c>
      <c r="C6" s="92">
        <v>403</v>
      </c>
      <c r="D6" s="91" t="s">
        <v>539</v>
      </c>
      <c r="E6" s="91" t="s">
        <v>818</v>
      </c>
      <c r="F6" s="91" t="s">
        <v>817</v>
      </c>
      <c r="G6" s="93" t="s">
        <v>540</v>
      </c>
      <c r="H6" s="94">
        <v>3</v>
      </c>
      <c r="I6" s="95" t="s">
        <v>233</v>
      </c>
      <c r="J6" s="43">
        <f>VLOOKUP($H6,[1]EDA!$H$6:$BN$980,J$1,FALSE)</f>
        <v>18</v>
      </c>
      <c r="K6" s="43">
        <f>VLOOKUP($H6,[1]EDA!$H$6:$BN$980,K$1,FALSE)</f>
        <v>9</v>
      </c>
      <c r="L6" s="43">
        <f>VLOOKUP($H6,[1]EDA!$H$6:$BN$980,L$1,FALSE)</f>
        <v>6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102.33333333333333</v>
      </c>
      <c r="W6" s="45">
        <f>SUM(J6:U6)</f>
        <v>33</v>
      </c>
      <c r="X6" s="105">
        <f t="shared" ref="X6:X69" si="4">IFERROR(W6/V6,0)*100</f>
        <v>32.247557003257334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0.33333333333333331</v>
      </c>
      <c r="AL6" s="38">
        <f>SUM(Y6:AJ6)</f>
        <v>0</v>
      </c>
      <c r="AM6" s="105">
        <f t="shared" ref="AM6:AM69" si="5">IFERROR(AL6/AK6,0)*100</f>
        <v>0</v>
      </c>
      <c r="AN6" s="44">
        <f>VLOOKUP($H6,[3]IRA!$H$6:$BN$980,AN$1,FALSE)</f>
        <v>7</v>
      </c>
      <c r="AO6" s="44">
        <f>VLOOKUP($H6,[3]IRA!$H$6:$BN$980,AO$1,FALSE)</f>
        <v>2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10</v>
      </c>
      <c r="BB6" s="105">
        <f t="shared" ref="BB6:BB69" si="6">IFERROR(BA6/AZ6,0)*100</f>
        <v>0</v>
      </c>
      <c r="BC6" s="43">
        <f>VLOOKUP($H6,[4]IRA!$H$7:$CS$981,BC$1,FALSE)</f>
        <v>20</v>
      </c>
      <c r="BD6" s="43">
        <f>VLOOKUP($H6,[4]IRA!$H$7:$CS$981,BD$1,FALSE)</f>
        <v>9</v>
      </c>
      <c r="BE6" s="44">
        <f>VLOOKUP($H6,[4]IRA!$H$7:$CS$981,BE$1,FALSE)</f>
        <v>6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121.33333333333334</v>
      </c>
      <c r="BP6" s="45">
        <f>SUM(BC6:BN6)</f>
        <v>35</v>
      </c>
      <c r="BQ6" s="105">
        <f t="shared" ref="BQ6:BQ69" si="7">IFERROR(BP6/BO6,0)*100</f>
        <v>28.846153846153843</v>
      </c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</row>
    <row r="7" spans="1:118" s="80" customFormat="1" ht="10.199999999999999" x14ac:dyDescent="0.2">
      <c r="A7" s="91" t="s">
        <v>2</v>
      </c>
      <c r="B7" s="91" t="s">
        <v>93</v>
      </c>
      <c r="C7" s="92">
        <v>402</v>
      </c>
      <c r="D7" s="91" t="s">
        <v>536</v>
      </c>
      <c r="E7" s="91" t="s">
        <v>818</v>
      </c>
      <c r="F7" s="91" t="s">
        <v>817</v>
      </c>
      <c r="G7" s="93" t="s">
        <v>855</v>
      </c>
      <c r="H7" s="94">
        <v>1</v>
      </c>
      <c r="I7" s="95" t="s">
        <v>96</v>
      </c>
      <c r="J7" s="37">
        <f>VLOOKUP($H7,[1]EDA!$H$6:$BN$980,J$1,FALSE)</f>
        <v>2</v>
      </c>
      <c r="K7" s="36">
        <f>VLOOKUP($H7,[1]EDA!$H$6:$BN$980,K$1,FALSE)</f>
        <v>5</v>
      </c>
      <c r="L7" s="36">
        <f>VLOOKUP($H7,[1]EDA!$H$6:$BN$980,L$1,FALSE)</f>
        <v>1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73.666666666666671</v>
      </c>
      <c r="W7" s="10">
        <f t="shared" ref="W7:W28" si="8">SUM(J7:U7)</f>
        <v>8</v>
      </c>
      <c r="X7" s="106">
        <f t="shared" si="4"/>
        <v>10.859728506787329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0.33333333333333331</v>
      </c>
      <c r="AL7" s="39">
        <f t="shared" ref="AL7:AL28" si="9">SUM(Y7:AJ7)</f>
        <v>0</v>
      </c>
      <c r="AM7" s="106">
        <f t="shared" si="5"/>
        <v>0</v>
      </c>
      <c r="AN7" s="36">
        <f>VLOOKUP($H7,[3]IRA!$H$6:$BN$980,AN$1,FALSE)</f>
        <v>4</v>
      </c>
      <c r="AO7" s="36">
        <f>VLOOKUP($H7,[3]IRA!$H$6:$BN$980,AO$1,FALSE)</f>
        <v>0</v>
      </c>
      <c r="AP7" s="36">
        <f>VLOOKUP($H7,[3]IRA!$H$6:$BN$980,AP$1,FALSE)</f>
        <v>3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10">SUM(AN7:AY7)</f>
        <v>7</v>
      </c>
      <c r="BB7" s="106">
        <f t="shared" si="6"/>
        <v>0</v>
      </c>
      <c r="BC7" s="36">
        <f>VLOOKUP($H7,[4]IRA!$H$7:$CS$981,BC$1,FALSE)</f>
        <v>1</v>
      </c>
      <c r="BD7" s="36">
        <f>VLOOKUP($H7,[4]IRA!$H$7:$CS$981,BD$1,FALSE)</f>
        <v>7</v>
      </c>
      <c r="BE7" s="36">
        <f>VLOOKUP($H7,[4]IRA!$H$7:$CS$981,BE$1,FALSE)</f>
        <v>5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72.666666666666671</v>
      </c>
      <c r="BP7" s="10">
        <f t="shared" ref="BP7:BP28" si="11">SUM(BC7:BN7)</f>
        <v>13</v>
      </c>
      <c r="BQ7" s="106">
        <f t="shared" si="7"/>
        <v>17.889908256880734</v>
      </c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</row>
    <row r="8" spans="1:118" s="80" customFormat="1" ht="10.199999999999999" x14ac:dyDescent="0.2">
      <c r="A8" s="91" t="s">
        <v>434</v>
      </c>
      <c r="B8" s="91" t="s">
        <v>377</v>
      </c>
      <c r="C8" s="92">
        <v>405</v>
      </c>
      <c r="D8" s="91" t="s">
        <v>545</v>
      </c>
      <c r="E8" s="91" t="s">
        <v>818</v>
      </c>
      <c r="F8" s="91" t="s">
        <v>817</v>
      </c>
      <c r="G8" s="93" t="s">
        <v>855</v>
      </c>
      <c r="H8" s="94">
        <v>210</v>
      </c>
      <c r="I8" s="96" t="s">
        <v>856</v>
      </c>
      <c r="J8" s="37">
        <f>VLOOKUP($H8,[1]EDA!$H$6:$BN$980,J$1,FALSE)</f>
        <v>3</v>
      </c>
      <c r="K8" s="36">
        <f>VLOOKUP($H8,[1]EDA!$H$6:$BN$980,K$1,FALSE)</f>
        <v>9</v>
      </c>
      <c r="L8" s="36">
        <f>VLOOKUP($H8,[1]EDA!$H$6:$BN$980,L$1,FALSE)</f>
        <v>8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78.666666666666671</v>
      </c>
      <c r="W8" s="10">
        <f t="shared" si="8"/>
        <v>20</v>
      </c>
      <c r="X8" s="106">
        <f t="shared" si="4"/>
        <v>25.423728813559322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0.33333333333333331</v>
      </c>
      <c r="AL8" s="39">
        <f t="shared" si="9"/>
        <v>0</v>
      </c>
      <c r="AM8" s="106">
        <f t="shared" si="5"/>
        <v>0</v>
      </c>
      <c r="AN8" s="36">
        <f>VLOOKUP($H8,[3]IRA!$H$6:$BN$980,AN$1,FALSE)</f>
        <v>19</v>
      </c>
      <c r="AO8" s="36">
        <f>VLOOKUP($H8,[3]IRA!$H$6:$BN$980,AO$1,FALSE)</f>
        <v>2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10"/>
        <v>21</v>
      </c>
      <c r="BB8" s="106">
        <f t="shared" si="6"/>
        <v>0</v>
      </c>
      <c r="BC8" s="36">
        <f>VLOOKUP($H8,[4]IRA!$H$7:$CS$981,BC$1,FALSE)</f>
        <v>32</v>
      </c>
      <c r="BD8" s="36">
        <f>VLOOKUP($H8,[4]IRA!$H$7:$CS$981,BD$1,FALSE)</f>
        <v>25</v>
      </c>
      <c r="BE8" s="36">
        <f>VLOOKUP($H8,[4]IRA!$H$7:$CS$981,BE$1,FALSE)</f>
        <v>3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242.33333333333331</v>
      </c>
      <c r="BP8" s="10">
        <f t="shared" si="11"/>
        <v>60</v>
      </c>
      <c r="BQ8" s="106">
        <f t="shared" si="7"/>
        <v>24.759284731774418</v>
      </c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</row>
    <row r="9" spans="1:118" s="80" customFormat="1" ht="10.199999999999999" x14ac:dyDescent="0.2">
      <c r="A9" s="91" t="s">
        <v>2</v>
      </c>
      <c r="B9" s="91" t="s">
        <v>171</v>
      </c>
      <c r="C9" s="92">
        <v>400</v>
      </c>
      <c r="D9" s="91" t="s">
        <v>823</v>
      </c>
      <c r="E9" s="91" t="s">
        <v>519</v>
      </c>
      <c r="F9" s="91" t="s">
        <v>170</v>
      </c>
      <c r="G9" s="93" t="s">
        <v>857</v>
      </c>
      <c r="H9" s="94">
        <v>66</v>
      </c>
      <c r="I9" s="96" t="s">
        <v>170</v>
      </c>
      <c r="J9" s="37">
        <f>VLOOKUP($H9,[1]EDA!$H$6:$BN$980,J$1,FALSE)</f>
        <v>7</v>
      </c>
      <c r="K9" s="36">
        <f>VLOOKUP($H9,[1]EDA!$H$6:$BN$980,K$1,FALSE)</f>
        <v>5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345</v>
      </c>
      <c r="W9" s="10">
        <f t="shared" si="8"/>
        <v>12</v>
      </c>
      <c r="X9" s="106">
        <f t="shared" si="4"/>
        <v>3.4782608695652173</v>
      </c>
      <c r="Y9" s="36">
        <f>VLOOKUP($H9,[2]EDA!$H$6:$AY$980,Y$1,FALSE)</f>
        <v>0</v>
      </c>
      <c r="Z9" s="36">
        <f>VLOOKUP($H9,[2]EDA!$H$6:$AY$980,Z$1,FALSE)</f>
        <v>1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10.333333333333334</v>
      </c>
      <c r="AL9" s="39">
        <f t="shared" si="9"/>
        <v>1</v>
      </c>
      <c r="AM9" s="106">
        <f t="shared" si="5"/>
        <v>9.67741935483871</v>
      </c>
      <c r="AN9" s="36">
        <f>VLOOKUP($H9,[3]IRA!$H$6:$BN$980,AN$1,FALSE)</f>
        <v>5</v>
      </c>
      <c r="AO9" s="36">
        <f>VLOOKUP($H9,[3]IRA!$H$6:$BN$980,AO$1,FALSE)</f>
        <v>2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10"/>
        <v>7</v>
      </c>
      <c r="BB9" s="106">
        <f t="shared" si="6"/>
        <v>0</v>
      </c>
      <c r="BC9" s="36">
        <f>VLOOKUP($H9,[4]IRA!$H$7:$CS$981,BC$1,FALSE)</f>
        <v>21</v>
      </c>
      <c r="BD9" s="36">
        <f>VLOOKUP($H9,[4]IRA!$H$7:$CS$981,BD$1,FALSE)</f>
        <v>10</v>
      </c>
      <c r="BE9" s="36">
        <f>VLOOKUP($H9,[4]IRA!$H$7:$CS$981,BE$1,FALSE)</f>
        <v>0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392.33333333333331</v>
      </c>
      <c r="BP9" s="10">
        <f t="shared" si="11"/>
        <v>31</v>
      </c>
      <c r="BQ9" s="106">
        <f t="shared" si="7"/>
        <v>7.9014443500424818</v>
      </c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</row>
    <row r="10" spans="1:118" s="80" customFormat="1" ht="10.199999999999999" x14ac:dyDescent="0.2">
      <c r="A10" s="91" t="s">
        <v>58</v>
      </c>
      <c r="B10" s="91" t="s">
        <v>59</v>
      </c>
      <c r="C10" s="92">
        <v>406</v>
      </c>
      <c r="D10" s="91" t="s">
        <v>542</v>
      </c>
      <c r="E10" s="91" t="s">
        <v>818</v>
      </c>
      <c r="F10" s="91" t="s">
        <v>817</v>
      </c>
      <c r="G10" s="93" t="s">
        <v>857</v>
      </c>
      <c r="H10" s="97">
        <v>162</v>
      </c>
      <c r="I10" s="96" t="s">
        <v>858</v>
      </c>
      <c r="J10" s="37">
        <f>VLOOKUP($H10,[1]EDA!$H$6:$BN$980,J$1,FALSE)</f>
        <v>16</v>
      </c>
      <c r="K10" s="36">
        <f>VLOOKUP($H10,[1]EDA!$H$6:$BN$980,K$1,FALSE)</f>
        <v>46</v>
      </c>
      <c r="L10" s="36">
        <f>VLOOKUP($H10,[1]EDA!$H$6:$BN$980,L$1,FALSE)</f>
        <v>30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262.66666666666669</v>
      </c>
      <c r="W10" s="10">
        <f t="shared" si="8"/>
        <v>92</v>
      </c>
      <c r="X10" s="106">
        <f t="shared" si="4"/>
        <v>35.025380710659896</v>
      </c>
      <c r="Y10" s="36">
        <f>VLOOKUP($H10,[2]EDA!$H$6:$AY$980,Y$1,FALSE)</f>
        <v>5</v>
      </c>
      <c r="Z10" s="36">
        <f>VLOOKUP($H10,[2]EDA!$H$6:$AY$980,Z$1,FALSE)</f>
        <v>2</v>
      </c>
      <c r="AA10" s="36">
        <f>VLOOKUP($H10,[2]EDA!$H$6:$AY$980,AA$1,FALSE)</f>
        <v>8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11.333333333333334</v>
      </c>
      <c r="AL10" s="39">
        <f t="shared" si="9"/>
        <v>15</v>
      </c>
      <c r="AM10" s="106">
        <f t="shared" si="5"/>
        <v>132.35294117647058</v>
      </c>
      <c r="AN10" s="36">
        <f>VLOOKUP($H10,[3]IRA!$H$6:$BN$980,AN$1,FALSE)</f>
        <v>4</v>
      </c>
      <c r="AO10" s="36">
        <f>VLOOKUP($H10,[3]IRA!$H$6:$BN$980,AO$1,FALSE)</f>
        <v>4</v>
      </c>
      <c r="AP10" s="36">
        <f>VLOOKUP($H10,[3]IRA!$H$6:$BN$980,AP$1,FALSE)</f>
        <v>3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10"/>
        <v>11</v>
      </c>
      <c r="BB10" s="106">
        <f t="shared" si="6"/>
        <v>0</v>
      </c>
      <c r="BC10" s="36">
        <f>VLOOKUP($H10,[4]IRA!$H$7:$CS$981,BC$1,FALSE)</f>
        <v>32</v>
      </c>
      <c r="BD10" s="36">
        <f>VLOOKUP($H10,[4]IRA!$H$7:$CS$981,BD$1,FALSE)</f>
        <v>28</v>
      </c>
      <c r="BE10" s="36">
        <f>VLOOKUP($H10,[4]IRA!$H$7:$CS$981,BE$1,FALSE)</f>
        <v>19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348.66666666666663</v>
      </c>
      <c r="BP10" s="10">
        <f t="shared" si="11"/>
        <v>79</v>
      </c>
      <c r="BQ10" s="106">
        <f t="shared" si="7"/>
        <v>22.657743785850862</v>
      </c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</row>
    <row r="11" spans="1:118" s="80" customFormat="1" ht="10.199999999999999" x14ac:dyDescent="0.2">
      <c r="A11" s="91" t="s">
        <v>2</v>
      </c>
      <c r="B11" s="91" t="s">
        <v>93</v>
      </c>
      <c r="C11" s="92">
        <v>400</v>
      </c>
      <c r="D11" s="91" t="s">
        <v>823</v>
      </c>
      <c r="E11" s="91" t="s">
        <v>548</v>
      </c>
      <c r="F11" s="91" t="s">
        <v>416</v>
      </c>
      <c r="G11" s="93" t="s">
        <v>552</v>
      </c>
      <c r="H11" s="94">
        <v>7</v>
      </c>
      <c r="I11" s="96" t="s">
        <v>101</v>
      </c>
      <c r="J11" s="37">
        <f>VLOOKUP($H11,[1]EDA!$H$6:$BN$980,J$1,FALSE)</f>
        <v>82</v>
      </c>
      <c r="K11" s="36">
        <f>VLOOKUP($H11,[1]EDA!$H$6:$BN$980,K$1,FALSE)</f>
        <v>68</v>
      </c>
      <c r="L11" s="36">
        <f>VLOOKUP($H11,[1]EDA!$H$6:$BN$980,L$1,FALSE)</f>
        <v>4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719.66666666666663</v>
      </c>
      <c r="W11" s="10">
        <f t="shared" si="8"/>
        <v>154</v>
      </c>
      <c r="X11" s="106">
        <f t="shared" si="4"/>
        <v>21.398795738767951</v>
      </c>
      <c r="Y11" s="36">
        <f>VLOOKUP($H11,[2]EDA!$H$6:$AY$980,Y$1,FALSE)</f>
        <v>1</v>
      </c>
      <c r="Z11" s="36">
        <f>VLOOKUP($H11,[2]EDA!$H$6:$AY$980,Z$1,FALSE)</f>
        <v>3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10.666666666666666</v>
      </c>
      <c r="AL11" s="39">
        <f t="shared" si="9"/>
        <v>4</v>
      </c>
      <c r="AM11" s="106">
        <f t="shared" si="5"/>
        <v>37.5</v>
      </c>
      <c r="AN11" s="36">
        <f>VLOOKUP($H11,[3]IRA!$H$6:$BN$980,AN$1,FALSE)</f>
        <v>3</v>
      </c>
      <c r="AO11" s="36">
        <f>VLOOKUP($H11,[3]IRA!$H$6:$BN$980,AO$1,FALSE)</f>
        <v>0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10"/>
        <v>3</v>
      </c>
      <c r="BB11" s="106">
        <f t="shared" si="6"/>
        <v>0</v>
      </c>
      <c r="BC11" s="36">
        <f>VLOOKUP($H11,[4]IRA!$H$7:$CS$981,BC$1,FALSE)</f>
        <v>121</v>
      </c>
      <c r="BD11" s="36">
        <f>VLOOKUP($H11,[4]IRA!$H$7:$CS$981,BD$1,FALSE)</f>
        <v>135</v>
      </c>
      <c r="BE11" s="36">
        <f>VLOOKUP($H11,[4]IRA!$H$7:$CS$981,BE$1,FALSE)</f>
        <v>8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1263.3333333333335</v>
      </c>
      <c r="BP11" s="10">
        <f t="shared" si="11"/>
        <v>264</v>
      </c>
      <c r="BQ11" s="106">
        <f t="shared" si="7"/>
        <v>20.897097625329813</v>
      </c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</row>
    <row r="12" spans="1:118" s="80" customFormat="1" ht="10.199999999999999" x14ac:dyDescent="0.2">
      <c r="A12" s="91" t="s">
        <v>2</v>
      </c>
      <c r="B12" s="91" t="s">
        <v>93</v>
      </c>
      <c r="C12" s="92">
        <v>400</v>
      </c>
      <c r="D12" s="91" t="s">
        <v>823</v>
      </c>
      <c r="E12" s="91" t="s">
        <v>548</v>
      </c>
      <c r="F12" s="91" t="s">
        <v>416</v>
      </c>
      <c r="G12" s="93" t="s">
        <v>550</v>
      </c>
      <c r="H12" s="94">
        <v>12</v>
      </c>
      <c r="I12" s="96" t="s">
        <v>102</v>
      </c>
      <c r="J12" s="37">
        <f>VLOOKUP($H12,[1]EDA!$H$6:$BN$980,J$1,FALSE)</f>
        <v>5</v>
      </c>
      <c r="K12" s="36">
        <f>VLOOKUP($H12,[1]EDA!$H$6:$BN$980,K$1,FALSE)</f>
        <v>6</v>
      </c>
      <c r="L12" s="36">
        <f>VLOOKUP($H12,[1]EDA!$H$6:$BN$980,L$1,FALSE)</f>
        <v>2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49.666666666666664</v>
      </c>
      <c r="W12" s="10">
        <f t="shared" si="8"/>
        <v>13</v>
      </c>
      <c r="X12" s="106">
        <f t="shared" si="4"/>
        <v>26.174496644295303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9"/>
        <v>0</v>
      </c>
      <c r="AM12" s="106">
        <f t="shared" si="5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10"/>
        <v>0</v>
      </c>
      <c r="BB12" s="106">
        <f t="shared" si="6"/>
        <v>0</v>
      </c>
      <c r="BC12" s="36">
        <f>VLOOKUP($H12,[4]IRA!$H$7:$CS$981,BC$1,FALSE)</f>
        <v>1</v>
      </c>
      <c r="BD12" s="36">
        <f>VLOOKUP($H12,[4]IRA!$H$7:$CS$981,BD$1,FALSE)</f>
        <v>4</v>
      </c>
      <c r="BE12" s="36">
        <f>VLOOKUP($H12,[4]IRA!$H$7:$CS$981,BE$1,FALSE)</f>
        <v>7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65.333333333333329</v>
      </c>
      <c r="BP12" s="10">
        <f t="shared" si="11"/>
        <v>12</v>
      </c>
      <c r="BQ12" s="106">
        <f t="shared" si="7"/>
        <v>18.367346938775512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</row>
    <row r="13" spans="1:118" s="80" customFormat="1" ht="10.199999999999999" x14ac:dyDescent="0.2">
      <c r="A13" s="91" t="s">
        <v>2</v>
      </c>
      <c r="B13" s="91" t="s">
        <v>93</v>
      </c>
      <c r="C13" s="92">
        <v>400</v>
      </c>
      <c r="D13" s="91" t="s">
        <v>823</v>
      </c>
      <c r="E13" s="91" t="s">
        <v>548</v>
      </c>
      <c r="F13" s="91" t="s">
        <v>416</v>
      </c>
      <c r="G13" s="93" t="s">
        <v>550</v>
      </c>
      <c r="H13" s="94">
        <v>270</v>
      </c>
      <c r="I13" s="96" t="s">
        <v>104</v>
      </c>
      <c r="J13" s="37">
        <f>VLOOKUP($H13,[1]EDA!$H$6:$BN$980,J$1,FALSE)</f>
        <v>3</v>
      </c>
      <c r="K13" s="36">
        <f>VLOOKUP($H13,[1]EDA!$H$6:$BN$980,K$1,FALSE)</f>
        <v>2</v>
      </c>
      <c r="L13" s="36">
        <f>VLOOKUP($H13,[1]EDA!$H$6:$BN$980,L$1,FALSE)</f>
        <v>4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15.333333333333334</v>
      </c>
      <c r="W13" s="10">
        <f t="shared" si="8"/>
        <v>9</v>
      </c>
      <c r="X13" s="106">
        <f t="shared" si="4"/>
        <v>58.695652173913039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9"/>
        <v>0</v>
      </c>
      <c r="AM13" s="106">
        <f t="shared" si="5"/>
        <v>0</v>
      </c>
      <c r="AN13" s="36">
        <f>VLOOKUP($H13,[3]IRA!$H$6:$BN$980,AN$1,FALSE)</f>
        <v>0</v>
      </c>
      <c r="AO13" s="36">
        <f>VLOOKUP($H13,[3]IRA!$H$6:$BN$980,AO$1,FALSE)</f>
        <v>0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10"/>
        <v>0</v>
      </c>
      <c r="BB13" s="106">
        <f t="shared" si="6"/>
        <v>0</v>
      </c>
      <c r="BC13" s="36">
        <f>VLOOKUP($H13,[4]IRA!$H$7:$CS$981,BC$1,FALSE)</f>
        <v>4</v>
      </c>
      <c r="BD13" s="36">
        <f>VLOOKUP($H13,[4]IRA!$H$7:$CS$981,BD$1,FALSE)</f>
        <v>1</v>
      </c>
      <c r="BE13" s="36">
        <f>VLOOKUP($H13,[4]IRA!$H$7:$CS$981,BE$1,FALSE)</f>
        <v>0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29.333333333333332</v>
      </c>
      <c r="BP13" s="10">
        <f t="shared" si="11"/>
        <v>5</v>
      </c>
      <c r="BQ13" s="106">
        <f t="shared" si="7"/>
        <v>17.045454545454547</v>
      </c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</row>
    <row r="14" spans="1:118" s="80" customFormat="1" ht="10.199999999999999" x14ac:dyDescent="0.2">
      <c r="A14" s="91" t="s">
        <v>2</v>
      </c>
      <c r="B14" s="91" t="s">
        <v>93</v>
      </c>
      <c r="C14" s="92">
        <v>400</v>
      </c>
      <c r="D14" s="91" t="s">
        <v>823</v>
      </c>
      <c r="E14" s="91" t="s">
        <v>548</v>
      </c>
      <c r="F14" s="91" t="s">
        <v>416</v>
      </c>
      <c r="G14" s="93" t="s">
        <v>550</v>
      </c>
      <c r="H14" s="94">
        <v>6945</v>
      </c>
      <c r="I14" s="96" t="s">
        <v>100</v>
      </c>
      <c r="J14" s="37">
        <f>VLOOKUP($H14,[1]EDA!$H$6:$BN$980,J$1,FALSE)</f>
        <v>0</v>
      </c>
      <c r="K14" s="36">
        <f>VLOOKUP($H14,[1]EDA!$H$6:$BN$980,K$1,FALSE)</f>
        <v>1</v>
      </c>
      <c r="L14" s="36">
        <f>VLOOKUP($H14,[1]EDA!$H$6:$BN$980,L$1,FALSE)</f>
        <v>0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22</v>
      </c>
      <c r="W14" s="10">
        <f t="shared" si="8"/>
        <v>1</v>
      </c>
      <c r="X14" s="106">
        <f t="shared" si="4"/>
        <v>4.5454545454545459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9"/>
        <v>0</v>
      </c>
      <c r="AM14" s="106">
        <f t="shared" si="5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10"/>
        <v>0</v>
      </c>
      <c r="BB14" s="106">
        <f t="shared" si="6"/>
        <v>0</v>
      </c>
      <c r="BC14" s="36">
        <f>VLOOKUP($H14,[4]IRA!$H$7:$CS$981,BC$1,FALSE)</f>
        <v>2</v>
      </c>
      <c r="BD14" s="36">
        <f>VLOOKUP($H14,[4]IRA!$H$7:$CS$981,BD$1,FALSE)</f>
        <v>3</v>
      </c>
      <c r="BE14" s="36">
        <f>VLOOKUP($H14,[4]IRA!$H$7:$CS$981,BE$1,FALSE)</f>
        <v>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82.666666666666671</v>
      </c>
      <c r="BP14" s="10">
        <f t="shared" si="11"/>
        <v>5</v>
      </c>
      <c r="BQ14" s="106">
        <f t="shared" si="7"/>
        <v>6.0483870967741931</v>
      </c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</row>
    <row r="15" spans="1:118" s="80" customFormat="1" ht="10.199999999999999" x14ac:dyDescent="0.2">
      <c r="A15" s="91" t="s">
        <v>2</v>
      </c>
      <c r="B15" s="91" t="s">
        <v>93</v>
      </c>
      <c r="C15" s="92">
        <v>400</v>
      </c>
      <c r="D15" s="91" t="s">
        <v>823</v>
      </c>
      <c r="E15" s="91" t="s">
        <v>548</v>
      </c>
      <c r="F15" s="91" t="s">
        <v>416</v>
      </c>
      <c r="G15" s="93" t="s">
        <v>550</v>
      </c>
      <c r="H15" s="94">
        <v>21334</v>
      </c>
      <c r="I15" s="96" t="s">
        <v>94</v>
      </c>
      <c r="J15" s="37">
        <f>VLOOKUP($H15,[1]EDA!$H$6:$BN$980,J$1,FALSE)</f>
        <v>5</v>
      </c>
      <c r="K15" s="36">
        <f>VLOOKUP($H15,[1]EDA!$H$6:$BN$980,K$1,FALSE)</f>
        <v>8</v>
      </c>
      <c r="L15" s="36">
        <f>VLOOKUP($H15,[1]EDA!$H$6:$BN$980,L$1,FALSE)</f>
        <v>0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</v>
      </c>
      <c r="W15" s="10">
        <f t="shared" si="8"/>
        <v>13</v>
      </c>
      <c r="X15" s="106">
        <f t="shared" si="4"/>
        <v>41.935483870967744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9"/>
        <v>0</v>
      </c>
      <c r="AM15" s="106">
        <f t="shared" si="5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10"/>
        <v>0</v>
      </c>
      <c r="BB15" s="106">
        <f t="shared" si="6"/>
        <v>0</v>
      </c>
      <c r="BC15" s="36">
        <f>VLOOKUP($H15,[4]IRA!$H$7:$CS$981,BC$1,FALSE)</f>
        <v>2</v>
      </c>
      <c r="BD15" s="36">
        <f>VLOOKUP($H15,[4]IRA!$H$7:$CS$981,BD$1,FALSE)</f>
        <v>0</v>
      </c>
      <c r="BE15" s="36">
        <f>VLOOKUP($H15,[4]IRA!$H$7:$CS$981,BE$1,FALSE)</f>
        <v>0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38.666666666666671</v>
      </c>
      <c r="BP15" s="10">
        <f t="shared" si="11"/>
        <v>2</v>
      </c>
      <c r="BQ15" s="106">
        <f t="shared" si="7"/>
        <v>5.1724137931034475</v>
      </c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</row>
    <row r="16" spans="1:118" s="80" customFormat="1" ht="10.199999999999999" x14ac:dyDescent="0.2">
      <c r="A16" s="91" t="s">
        <v>2</v>
      </c>
      <c r="B16" s="91" t="s">
        <v>93</v>
      </c>
      <c r="C16" s="92">
        <v>400</v>
      </c>
      <c r="D16" s="91" t="s">
        <v>823</v>
      </c>
      <c r="E16" s="91" t="s">
        <v>548</v>
      </c>
      <c r="F16" s="91" t="s">
        <v>416</v>
      </c>
      <c r="G16" s="93" t="s">
        <v>549</v>
      </c>
      <c r="H16" s="94">
        <v>8</v>
      </c>
      <c r="I16" s="96" t="s">
        <v>859</v>
      </c>
      <c r="J16" s="37">
        <f>VLOOKUP($H16,[1]EDA!$H$6:$BN$980,J$1,FALSE)</f>
        <v>10</v>
      </c>
      <c r="K16" s="36">
        <f>VLOOKUP($H16,[1]EDA!$H$6:$BN$980,K$1,FALSE)</f>
        <v>21</v>
      </c>
      <c r="L16" s="36">
        <f>VLOOKUP($H16,[1]EDA!$H$6:$BN$980,L$1,FALSE)</f>
        <v>8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201.00000000000003</v>
      </c>
      <c r="W16" s="10">
        <f t="shared" si="8"/>
        <v>39</v>
      </c>
      <c r="X16" s="106">
        <f t="shared" si="4"/>
        <v>19.402985074626862</v>
      </c>
      <c r="Y16" s="36">
        <f>VLOOKUP($H16,[2]EDA!$H$6:$AY$980,Y$1,FALSE)</f>
        <v>0</v>
      </c>
      <c r="Z16" s="36">
        <f>VLOOKUP($H16,[2]EDA!$H$6:$AY$980,Z$1,FALSE)</f>
        <v>1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1</v>
      </c>
      <c r="AL16" s="39">
        <f t="shared" si="9"/>
        <v>1</v>
      </c>
      <c r="AM16" s="106">
        <f t="shared" si="5"/>
        <v>100</v>
      </c>
      <c r="AN16" s="36">
        <f>VLOOKUP($H16,[3]IRA!$H$6:$BN$980,AN$1,FALSE)</f>
        <v>5</v>
      </c>
      <c r="AO16" s="36">
        <f>VLOOKUP($H16,[3]IRA!$H$6:$BN$980,AO$1,FALSE)</f>
        <v>4</v>
      </c>
      <c r="AP16" s="36">
        <f>VLOOKUP($H16,[3]IRA!$H$6:$BN$980,AP$1,FALSE)</f>
        <v>1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10"/>
        <v>10</v>
      </c>
      <c r="BB16" s="106">
        <f t="shared" si="6"/>
        <v>0</v>
      </c>
      <c r="BC16" s="36">
        <f>VLOOKUP($H16,[4]IRA!$H$7:$CS$981,BC$1,FALSE)</f>
        <v>28</v>
      </c>
      <c r="BD16" s="36">
        <f>VLOOKUP($H16,[4]IRA!$H$7:$CS$981,BD$1,FALSE)</f>
        <v>55</v>
      </c>
      <c r="BE16" s="36">
        <f>VLOOKUP($H16,[4]IRA!$H$7:$CS$981,BE$1,FALSE)</f>
        <v>16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374.66666666666663</v>
      </c>
      <c r="BP16" s="10">
        <f t="shared" si="11"/>
        <v>99</v>
      </c>
      <c r="BQ16" s="106">
        <f t="shared" si="7"/>
        <v>26.423487544483987</v>
      </c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</row>
    <row r="17" spans="1:118" s="80" customFormat="1" ht="10.199999999999999" x14ac:dyDescent="0.2">
      <c r="A17" s="91" t="s">
        <v>2</v>
      </c>
      <c r="B17" s="91" t="s">
        <v>93</v>
      </c>
      <c r="C17" s="92">
        <v>400</v>
      </c>
      <c r="D17" s="91" t="s">
        <v>823</v>
      </c>
      <c r="E17" s="91" t="s">
        <v>548</v>
      </c>
      <c r="F17" s="91" t="s">
        <v>416</v>
      </c>
      <c r="G17" s="93" t="s">
        <v>550</v>
      </c>
      <c r="H17" s="94">
        <v>11</v>
      </c>
      <c r="I17" s="96" t="s">
        <v>97</v>
      </c>
      <c r="J17" s="37">
        <f>VLOOKUP($H17,[1]EDA!$H$6:$BN$980,J$1,FALSE)</f>
        <v>3</v>
      </c>
      <c r="K17" s="36">
        <f>VLOOKUP($H17,[1]EDA!$H$6:$BN$980,K$1,FALSE)</f>
        <v>2</v>
      </c>
      <c r="L17" s="36">
        <f>VLOOKUP($H17,[1]EDA!$H$6:$BN$980,L$1,FALSE)</f>
        <v>1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43.333333333333336</v>
      </c>
      <c r="W17" s="10">
        <f t="shared" si="8"/>
        <v>6</v>
      </c>
      <c r="X17" s="106">
        <f t="shared" si="4"/>
        <v>13.846153846153845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2</v>
      </c>
      <c r="AL17" s="39">
        <f t="shared" si="9"/>
        <v>0</v>
      </c>
      <c r="AM17" s="106">
        <f t="shared" si="5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10"/>
        <v>0</v>
      </c>
      <c r="BB17" s="106">
        <f t="shared" si="6"/>
        <v>0</v>
      </c>
      <c r="BC17" s="36">
        <f>VLOOKUP($H17,[4]IRA!$H$7:$CS$981,BC$1,FALSE)</f>
        <v>4</v>
      </c>
      <c r="BD17" s="36">
        <f>VLOOKUP($H17,[4]IRA!$H$7:$CS$981,BD$1,FALSE)</f>
        <v>6</v>
      </c>
      <c r="BE17" s="36">
        <f>VLOOKUP($H17,[4]IRA!$H$7:$CS$981,BE$1,FALSE)</f>
        <v>0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148.00000000000003</v>
      </c>
      <c r="BP17" s="10">
        <f t="shared" si="11"/>
        <v>10</v>
      </c>
      <c r="BQ17" s="106">
        <f t="shared" si="7"/>
        <v>6.7567567567567561</v>
      </c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</row>
    <row r="18" spans="1:118" s="80" customFormat="1" ht="10.199999999999999" x14ac:dyDescent="0.2">
      <c r="A18" s="91" t="s">
        <v>2</v>
      </c>
      <c r="B18" s="91" t="s">
        <v>93</v>
      </c>
      <c r="C18" s="92">
        <v>400</v>
      </c>
      <c r="D18" s="91" t="s">
        <v>823</v>
      </c>
      <c r="E18" s="91" t="s">
        <v>548</v>
      </c>
      <c r="F18" s="91" t="s">
        <v>416</v>
      </c>
      <c r="G18" s="93" t="s">
        <v>555</v>
      </c>
      <c r="H18" s="94">
        <v>15</v>
      </c>
      <c r="I18" s="96" t="s">
        <v>103</v>
      </c>
      <c r="J18" s="37">
        <f>VLOOKUP($H18,[1]EDA!$H$6:$BN$980,J$1,FALSE)</f>
        <v>5</v>
      </c>
      <c r="K18" s="36">
        <f>VLOOKUP($H18,[1]EDA!$H$6:$BN$980,K$1,FALSE)</f>
        <v>0</v>
      </c>
      <c r="L18" s="36">
        <f>VLOOKUP($H18,[1]EDA!$H$6:$BN$980,L$1,FALSE)</f>
        <v>1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50</v>
      </c>
      <c r="W18" s="10">
        <f t="shared" si="8"/>
        <v>6</v>
      </c>
      <c r="X18" s="106">
        <f t="shared" si="4"/>
        <v>12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2.6666666666666665</v>
      </c>
      <c r="AL18" s="39">
        <f t="shared" si="9"/>
        <v>0</v>
      </c>
      <c r="AM18" s="106">
        <f t="shared" si="5"/>
        <v>0</v>
      </c>
      <c r="AN18" s="36">
        <f>VLOOKUP($H18,[3]IRA!$H$6:$BN$980,AN$1,FALSE)</f>
        <v>0</v>
      </c>
      <c r="AO18" s="36">
        <f>VLOOKUP($H18,[3]IRA!$H$6:$BN$980,AO$1,FALSE)</f>
        <v>1</v>
      </c>
      <c r="AP18" s="36">
        <f>VLOOKUP($H18,[3]IRA!$H$6:$BN$980,AP$1,FALSE)</f>
        <v>0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10"/>
        <v>1</v>
      </c>
      <c r="BB18" s="106">
        <f t="shared" si="6"/>
        <v>0</v>
      </c>
      <c r="BC18" s="36">
        <f>VLOOKUP($H18,[4]IRA!$H$7:$CS$981,BC$1,FALSE)</f>
        <v>5</v>
      </c>
      <c r="BD18" s="36">
        <f>VLOOKUP($H18,[4]IRA!$H$7:$CS$981,BD$1,FALSE)</f>
        <v>22</v>
      </c>
      <c r="BE18" s="36">
        <f>VLOOKUP($H18,[4]IRA!$H$7:$CS$981,BE$1,FALSE)</f>
        <v>1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201.66666666666669</v>
      </c>
      <c r="BP18" s="10">
        <f t="shared" si="11"/>
        <v>28</v>
      </c>
      <c r="BQ18" s="106">
        <f t="shared" si="7"/>
        <v>13.884297520661157</v>
      </c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</row>
    <row r="19" spans="1:118" s="80" customFormat="1" ht="10.199999999999999" x14ac:dyDescent="0.2">
      <c r="A19" s="91" t="s">
        <v>2</v>
      </c>
      <c r="B19" s="91" t="s">
        <v>3</v>
      </c>
      <c r="C19" s="92">
        <v>400</v>
      </c>
      <c r="D19" s="91" t="s">
        <v>823</v>
      </c>
      <c r="E19" s="91" t="s">
        <v>548</v>
      </c>
      <c r="F19" s="91" t="s">
        <v>416</v>
      </c>
      <c r="G19" s="93" t="s">
        <v>549</v>
      </c>
      <c r="H19" s="94">
        <v>4</v>
      </c>
      <c r="I19" s="96" t="s">
        <v>4</v>
      </c>
      <c r="J19" s="37">
        <f>VLOOKUP($H19,[1]EDA!$H$6:$BN$980,J$1,FALSE)</f>
        <v>1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46.666666666666671</v>
      </c>
      <c r="W19" s="10">
        <f t="shared" si="8"/>
        <v>1</v>
      </c>
      <c r="X19" s="106">
        <f t="shared" si="4"/>
        <v>2.1428571428571423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1</v>
      </c>
      <c r="AL19" s="39">
        <f t="shared" si="9"/>
        <v>0</v>
      </c>
      <c r="AM19" s="106">
        <f t="shared" si="5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10"/>
        <v>0</v>
      </c>
      <c r="BB19" s="106">
        <f t="shared" si="6"/>
        <v>0</v>
      </c>
      <c r="BC19" s="36">
        <f>VLOOKUP($H19,[4]IRA!$H$7:$CS$981,BC$1,FALSE)</f>
        <v>2</v>
      </c>
      <c r="BD19" s="36">
        <f>VLOOKUP($H19,[4]IRA!$H$7:$CS$981,BD$1,FALSE)</f>
        <v>3</v>
      </c>
      <c r="BE19" s="36">
        <f>VLOOKUP($H19,[4]IRA!$H$7:$CS$981,BE$1,FALSE)</f>
        <v>0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76.666666666666671</v>
      </c>
      <c r="BP19" s="10">
        <f t="shared" si="11"/>
        <v>5</v>
      </c>
      <c r="BQ19" s="106">
        <f t="shared" si="7"/>
        <v>6.5217391304347823</v>
      </c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</row>
    <row r="20" spans="1:118" s="80" customFormat="1" ht="10.199999999999999" x14ac:dyDescent="0.2">
      <c r="A20" s="91" t="s">
        <v>2</v>
      </c>
      <c r="B20" s="91" t="s">
        <v>3</v>
      </c>
      <c r="C20" s="92">
        <v>400</v>
      </c>
      <c r="D20" s="91" t="s">
        <v>823</v>
      </c>
      <c r="E20" s="91" t="s">
        <v>548</v>
      </c>
      <c r="F20" s="91" t="s">
        <v>416</v>
      </c>
      <c r="G20" s="93" t="s">
        <v>550</v>
      </c>
      <c r="H20" s="94">
        <v>5</v>
      </c>
      <c r="I20" s="96" t="s">
        <v>6</v>
      </c>
      <c r="J20" s="37">
        <f>VLOOKUP($H20,[1]EDA!$H$6:$BN$980,J$1,FALSE)</f>
        <v>3</v>
      </c>
      <c r="K20" s="36">
        <f>VLOOKUP($H20,[1]EDA!$H$6:$BN$980,K$1,FALSE)</f>
        <v>2</v>
      </c>
      <c r="L20" s="36">
        <f>VLOOKUP($H20,[1]EDA!$H$6:$BN$980,L$1,FALSE)</f>
        <v>0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48.333333333333336</v>
      </c>
      <c r="W20" s="10">
        <f t="shared" si="8"/>
        <v>5</v>
      </c>
      <c r="X20" s="106">
        <f t="shared" si="4"/>
        <v>10.344827586206897</v>
      </c>
      <c r="Y20" s="36">
        <f>VLOOKUP($H20,[2]EDA!$H$6:$AY$980,Y$1,FALSE)</f>
        <v>0</v>
      </c>
      <c r="Z20" s="36">
        <f>VLOOKUP($H20,[2]EDA!$H$6:$AY$980,Z$1,FALSE)</f>
        <v>0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1.3333333333333333</v>
      </c>
      <c r="AL20" s="39">
        <f t="shared" si="9"/>
        <v>0</v>
      </c>
      <c r="AM20" s="106">
        <f t="shared" si="5"/>
        <v>0</v>
      </c>
      <c r="AN20" s="36">
        <f>VLOOKUP($H20,[3]IRA!$H$6:$BN$980,AN$1,FALSE)</f>
        <v>0</v>
      </c>
      <c r="AO20" s="36">
        <f>VLOOKUP($H20,[3]IRA!$H$6:$BN$980,AO$1,FALSE)</f>
        <v>0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10"/>
        <v>0</v>
      </c>
      <c r="BB20" s="106">
        <f t="shared" si="6"/>
        <v>0</v>
      </c>
      <c r="BC20" s="36">
        <f>VLOOKUP($H20,[4]IRA!$H$7:$CS$981,BC$1,FALSE)</f>
        <v>0</v>
      </c>
      <c r="BD20" s="36">
        <f>VLOOKUP($H20,[4]IRA!$H$7:$CS$981,BD$1,FALSE)</f>
        <v>2</v>
      </c>
      <c r="BE20" s="36">
        <f>VLOOKUP($H20,[4]IRA!$H$7:$CS$981,BE$1,FALSE)</f>
        <v>0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64.666666666666671</v>
      </c>
      <c r="BP20" s="10">
        <f t="shared" si="11"/>
        <v>2</v>
      </c>
      <c r="BQ20" s="106">
        <f t="shared" si="7"/>
        <v>3.0927835051546388</v>
      </c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</row>
    <row r="21" spans="1:118" s="80" customFormat="1" ht="10.199999999999999" x14ac:dyDescent="0.2">
      <c r="A21" s="91" t="s">
        <v>2</v>
      </c>
      <c r="B21" s="91" t="s">
        <v>3</v>
      </c>
      <c r="C21" s="92">
        <v>400</v>
      </c>
      <c r="D21" s="91" t="s">
        <v>823</v>
      </c>
      <c r="E21" s="91" t="s">
        <v>548</v>
      </c>
      <c r="F21" s="91" t="s">
        <v>416</v>
      </c>
      <c r="G21" s="93" t="s">
        <v>550</v>
      </c>
      <c r="H21" s="94">
        <v>273</v>
      </c>
      <c r="I21" s="96" t="s">
        <v>5</v>
      </c>
      <c r="J21" s="37">
        <f>VLOOKUP($H21,[1]EDA!$H$6:$BN$980,J$1,FALSE)</f>
        <v>2</v>
      </c>
      <c r="K21" s="36">
        <f>VLOOKUP($H21,[1]EDA!$H$6:$BN$980,K$1,FALSE)</f>
        <v>0</v>
      </c>
      <c r="L21" s="36">
        <f>VLOOKUP($H21,[1]EDA!$H$6:$BN$980,L$1,FALSE)</f>
        <v>0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28.333333333333332</v>
      </c>
      <c r="W21" s="10">
        <f t="shared" si="8"/>
        <v>2</v>
      </c>
      <c r="X21" s="106">
        <f t="shared" si="4"/>
        <v>7.0588235294117645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9"/>
        <v>0</v>
      </c>
      <c r="AM21" s="106">
        <f t="shared" si="5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10"/>
        <v>0</v>
      </c>
      <c r="BB21" s="106">
        <f t="shared" si="6"/>
        <v>0</v>
      </c>
      <c r="BC21" s="36">
        <f>VLOOKUP($H21,[4]IRA!$H$7:$CS$981,BC$1,FALSE)</f>
        <v>0</v>
      </c>
      <c r="BD21" s="36">
        <f>VLOOKUP($H21,[4]IRA!$H$7:$CS$981,BD$1,FALSE)</f>
        <v>0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30.333333333333336</v>
      </c>
      <c r="BP21" s="10">
        <f t="shared" si="11"/>
        <v>0</v>
      </c>
      <c r="BQ21" s="106">
        <f t="shared" si="7"/>
        <v>0</v>
      </c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</row>
    <row r="22" spans="1:118" s="80" customFormat="1" ht="10.199999999999999" x14ac:dyDescent="0.2">
      <c r="A22" s="91" t="s">
        <v>2</v>
      </c>
      <c r="B22" s="91" t="s">
        <v>3</v>
      </c>
      <c r="C22" s="92">
        <v>400</v>
      </c>
      <c r="D22" s="91" t="s">
        <v>823</v>
      </c>
      <c r="E22" s="91" t="s">
        <v>548</v>
      </c>
      <c r="F22" s="91" t="s">
        <v>416</v>
      </c>
      <c r="G22" s="93" t="s">
        <v>550</v>
      </c>
      <c r="H22" s="94">
        <v>6</v>
      </c>
      <c r="I22" s="96" t="s">
        <v>1</v>
      </c>
      <c r="J22" s="37">
        <f>VLOOKUP($H22,[1]EDA!$H$6:$BN$980,J$1,FALSE)</f>
        <v>6</v>
      </c>
      <c r="K22" s="36">
        <f>VLOOKUP($H22,[1]EDA!$H$6:$BN$980,K$1,FALSE)</f>
        <v>7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85.666666666666657</v>
      </c>
      <c r="W22" s="10">
        <f t="shared" si="8"/>
        <v>13</v>
      </c>
      <c r="X22" s="106">
        <f t="shared" si="4"/>
        <v>15.175097276264593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1.3333333333333333</v>
      </c>
      <c r="AL22" s="39">
        <f t="shared" si="9"/>
        <v>0</v>
      </c>
      <c r="AM22" s="106">
        <f t="shared" si="5"/>
        <v>0</v>
      </c>
      <c r="AN22" s="36">
        <f>VLOOKUP($H22,[3]IRA!$H$6:$BN$980,AN$1,FALSE)</f>
        <v>0</v>
      </c>
      <c r="AO22" s="36">
        <f>VLOOKUP($H22,[3]IRA!$H$6:$BN$980,AO$1,FALSE)</f>
        <v>0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10"/>
        <v>0</v>
      </c>
      <c r="BB22" s="106">
        <f t="shared" si="6"/>
        <v>0</v>
      </c>
      <c r="BC22" s="36">
        <f>VLOOKUP($H22,[4]IRA!$H$7:$CS$981,BC$1,FALSE)</f>
        <v>16</v>
      </c>
      <c r="BD22" s="36">
        <f>VLOOKUP($H22,[4]IRA!$H$7:$CS$981,BD$1,FALSE)</f>
        <v>16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162</v>
      </c>
      <c r="BP22" s="10">
        <f t="shared" si="11"/>
        <v>32</v>
      </c>
      <c r="BQ22" s="106">
        <f t="shared" si="7"/>
        <v>19.753086419753085</v>
      </c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</row>
    <row r="23" spans="1:118" s="80" customFormat="1" ht="10.199999999999999" x14ac:dyDescent="0.2">
      <c r="A23" s="91" t="s">
        <v>2</v>
      </c>
      <c r="B23" s="91" t="s">
        <v>260</v>
      </c>
      <c r="C23" s="92">
        <v>400</v>
      </c>
      <c r="D23" s="91" t="s">
        <v>823</v>
      </c>
      <c r="E23" s="91" t="s">
        <v>548</v>
      </c>
      <c r="F23" s="91" t="s">
        <v>417</v>
      </c>
      <c r="G23" s="93" t="s">
        <v>552</v>
      </c>
      <c r="H23" s="94">
        <v>25</v>
      </c>
      <c r="I23" s="96" t="s">
        <v>261</v>
      </c>
      <c r="J23" s="37">
        <f>VLOOKUP($H23,[1]EDA!$H$6:$BN$980,J$1,FALSE)</f>
        <v>90</v>
      </c>
      <c r="K23" s="36">
        <f>VLOOKUP($H23,[1]EDA!$H$6:$BN$980,K$1,FALSE)</f>
        <v>74</v>
      </c>
      <c r="L23" s="36">
        <f>VLOOKUP($H23,[1]EDA!$H$6:$BN$980,L$1,FALSE)</f>
        <v>27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656.99999999999989</v>
      </c>
      <c r="W23" s="10">
        <f t="shared" si="8"/>
        <v>191</v>
      </c>
      <c r="X23" s="106">
        <f t="shared" si="4"/>
        <v>29.071537290715376</v>
      </c>
      <c r="Y23" s="36">
        <f>VLOOKUP($H23,[2]EDA!$H$6:$AY$980,Y$1,FALSE)</f>
        <v>2</v>
      </c>
      <c r="Z23" s="36">
        <f>VLOOKUP($H23,[2]EDA!$H$6:$AY$980,Z$1,FALSE)</f>
        <v>1</v>
      </c>
      <c r="AA23" s="36">
        <f>VLOOKUP($H23,[2]EDA!$H$6:$AY$980,AA$1,FALSE)</f>
        <v>1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16</v>
      </c>
      <c r="AL23" s="39">
        <f t="shared" si="9"/>
        <v>4</v>
      </c>
      <c r="AM23" s="106">
        <f t="shared" si="5"/>
        <v>25</v>
      </c>
      <c r="AN23" s="36">
        <f>VLOOKUP($H23,[3]IRA!$H$6:$BN$980,AN$1,FALSE)</f>
        <v>10</v>
      </c>
      <c r="AO23" s="36">
        <f>VLOOKUP($H23,[3]IRA!$H$6:$BN$980,AO$1,FALSE)</f>
        <v>7</v>
      </c>
      <c r="AP23" s="36">
        <f>VLOOKUP($H23,[3]IRA!$H$6:$BN$980,AP$1,FALSE)</f>
        <v>7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10"/>
        <v>24</v>
      </c>
      <c r="BB23" s="106">
        <f t="shared" si="6"/>
        <v>0</v>
      </c>
      <c r="BC23" s="36">
        <f>VLOOKUP($H23,[4]IRA!$H$7:$CS$981,BC$1,FALSE)</f>
        <v>100</v>
      </c>
      <c r="BD23" s="36">
        <f>VLOOKUP($H23,[4]IRA!$H$7:$CS$981,BD$1,FALSE)</f>
        <v>125</v>
      </c>
      <c r="BE23" s="36">
        <f>VLOOKUP($H23,[4]IRA!$H$7:$CS$981,BE$1,FALSE)</f>
        <v>90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1034.3333333333333</v>
      </c>
      <c r="BP23" s="10">
        <f t="shared" si="11"/>
        <v>315</v>
      </c>
      <c r="BQ23" s="106">
        <f t="shared" si="7"/>
        <v>30.45439896873993</v>
      </c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</row>
    <row r="24" spans="1:118" s="80" customFormat="1" ht="20.399999999999999" x14ac:dyDescent="0.2">
      <c r="A24" s="91" t="s">
        <v>2</v>
      </c>
      <c r="B24" s="91" t="s">
        <v>260</v>
      </c>
      <c r="C24" s="92">
        <v>400</v>
      </c>
      <c r="D24" s="91" t="s">
        <v>823</v>
      </c>
      <c r="E24" s="91" t="s">
        <v>548</v>
      </c>
      <c r="F24" s="91" t="s">
        <v>417</v>
      </c>
      <c r="G24" s="93" t="s">
        <v>549</v>
      </c>
      <c r="H24" s="94">
        <v>26052</v>
      </c>
      <c r="I24" s="98" t="s">
        <v>860</v>
      </c>
      <c r="J24" s="37">
        <f>VLOOKUP($H24,[1]EDA!$H$6:$BN$980,J$1,FALSE)</f>
        <v>0</v>
      </c>
      <c r="K24" s="36">
        <f>VLOOKUP($H24,[1]EDA!$H$6:$BN$980,K$1,FALSE)</f>
        <v>0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8"/>
        <v>0</v>
      </c>
      <c r="X24" s="106">
        <f t="shared" si="4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9"/>
        <v>0</v>
      </c>
      <c r="AM24" s="106">
        <f t="shared" si="5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10"/>
        <v>0</v>
      </c>
      <c r="BB24" s="106">
        <f t="shared" si="6"/>
        <v>0</v>
      </c>
      <c r="BC24" s="36">
        <f>VLOOKUP($H24,[4]IRA!$H$7:$CS$981,BC$1,FALSE)</f>
        <v>0</v>
      </c>
      <c r="BD24" s="36">
        <f>VLOOKUP($H24,[4]IRA!$H$7:$CS$981,BD$1,FALSE)</f>
        <v>0</v>
      </c>
      <c r="BE24" s="36">
        <f>VLOOKUP($H24,[4]IRA!$H$7:$CS$981,BE$1,FALSE)</f>
        <v>0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1"/>
        <v>0</v>
      </c>
      <c r="BQ24" s="106">
        <f t="shared" si="7"/>
        <v>0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</row>
    <row r="25" spans="1:118" s="80" customFormat="1" ht="30.6" x14ac:dyDescent="0.2">
      <c r="A25" s="91" t="s">
        <v>2</v>
      </c>
      <c r="B25" s="91" t="s">
        <v>260</v>
      </c>
      <c r="C25" s="92">
        <v>400</v>
      </c>
      <c r="D25" s="91" t="s">
        <v>823</v>
      </c>
      <c r="E25" s="91" t="s">
        <v>548</v>
      </c>
      <c r="F25" s="91" t="s">
        <v>417</v>
      </c>
      <c r="G25" s="93" t="s">
        <v>549</v>
      </c>
      <c r="H25" s="94">
        <v>27259</v>
      </c>
      <c r="I25" s="98" t="s">
        <v>861</v>
      </c>
      <c r="J25" s="37">
        <f>VLOOKUP($H25,[1]EDA!$H$6:$BN$980,J$1,FALSE)</f>
        <v>0</v>
      </c>
      <c r="K25" s="36">
        <f>VLOOKUP($H25,[1]EDA!$H$6:$BN$980,K$1,FALSE)</f>
        <v>1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3.6666666666666665</v>
      </c>
      <c r="W25" s="10">
        <f t="shared" si="8"/>
        <v>1</v>
      </c>
      <c r="X25" s="106">
        <f t="shared" si="4"/>
        <v>27.272727272727277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9"/>
        <v>0</v>
      </c>
      <c r="AM25" s="106">
        <f t="shared" si="5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10"/>
        <v>0</v>
      </c>
      <c r="BB25" s="106">
        <f t="shared" si="6"/>
        <v>0</v>
      </c>
      <c r="BC25" s="36">
        <f>VLOOKUP($H25,[4]IRA!$H$7:$CS$981,BC$1,FALSE)</f>
        <v>0</v>
      </c>
      <c r="BD25" s="36">
        <f>VLOOKUP($H25,[4]IRA!$H$7:$CS$981,BD$1,FALSE)</f>
        <v>0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3</v>
      </c>
      <c r="BP25" s="10">
        <f t="shared" si="11"/>
        <v>0</v>
      </c>
      <c r="BQ25" s="106">
        <f t="shared" si="7"/>
        <v>0</v>
      </c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9"/>
      <c r="CN25" s="79"/>
      <c r="CO25" s="79"/>
      <c r="CP25" s="79"/>
      <c r="CQ25" s="79"/>
      <c r="CR25" s="79"/>
      <c r="CS25" s="79"/>
      <c r="CT25" s="79"/>
      <c r="CU25" s="79"/>
      <c r="CV25" s="79"/>
      <c r="CW25" s="79"/>
      <c r="CX25" s="79"/>
      <c r="CY25" s="79"/>
      <c r="CZ25" s="79"/>
      <c r="DA25" s="79"/>
      <c r="DB25" s="79"/>
      <c r="DC25" s="79"/>
      <c r="DD25" s="79"/>
      <c r="DE25" s="79"/>
      <c r="DF25" s="79"/>
      <c r="DG25" s="79"/>
      <c r="DH25" s="79"/>
      <c r="DI25" s="79"/>
      <c r="DJ25" s="79"/>
      <c r="DK25" s="79"/>
      <c r="DL25" s="79"/>
      <c r="DM25" s="79"/>
      <c r="DN25" s="79"/>
    </row>
    <row r="26" spans="1:118" s="80" customFormat="1" ht="20.399999999999999" x14ac:dyDescent="0.2">
      <c r="A26" s="91" t="s">
        <v>2</v>
      </c>
      <c r="B26" s="91" t="s">
        <v>93</v>
      </c>
      <c r="C26" s="92">
        <v>400</v>
      </c>
      <c r="D26" s="91" t="s">
        <v>823</v>
      </c>
      <c r="E26" s="91" t="s">
        <v>548</v>
      </c>
      <c r="F26" s="91" t="s">
        <v>416</v>
      </c>
      <c r="G26" s="93" t="s">
        <v>549</v>
      </c>
      <c r="H26" s="94">
        <v>27598</v>
      </c>
      <c r="I26" s="98" t="s">
        <v>862</v>
      </c>
      <c r="J26" s="37">
        <f>VLOOKUP($H26,[1]EDA!$H$6:$BN$980,J$1,FALSE)</f>
        <v>0</v>
      </c>
      <c r="K26" s="36">
        <f>VLOOKUP($H26,[1]EDA!$H$6:$BN$980,K$1,FALSE)</f>
        <v>0</v>
      </c>
      <c r="L26" s="36">
        <f>VLOOKUP($H26,[1]EDA!$H$6:$BN$980,L$1,FALSE)</f>
        <v>0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8"/>
        <v>0</v>
      </c>
      <c r="X26" s="106">
        <f t="shared" si="4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9"/>
        <v>0</v>
      </c>
      <c r="AM26" s="106">
        <f t="shared" si="5"/>
        <v>0</v>
      </c>
      <c r="AN26" s="36">
        <f>VLOOKUP($H26,[3]IRA!$H$6:$BN$980,AN$1,FALSE)</f>
        <v>0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10"/>
        <v>0</v>
      </c>
      <c r="BB26" s="106">
        <f t="shared" si="6"/>
        <v>0</v>
      </c>
      <c r="BC26" s="36">
        <f>VLOOKUP($H26,[4]IRA!$H$7:$CS$981,BC$1,FALSE)</f>
        <v>0</v>
      </c>
      <c r="BD26" s="36">
        <f>VLOOKUP($H26,[4]IRA!$H$7:$CS$981,BD$1,FALSE)</f>
        <v>0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0.66666666666666663</v>
      </c>
      <c r="BP26" s="10">
        <f t="shared" si="11"/>
        <v>0</v>
      </c>
      <c r="BQ26" s="106">
        <f t="shared" si="7"/>
        <v>0</v>
      </c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79"/>
      <c r="CG26" s="79"/>
      <c r="CH26" s="79"/>
      <c r="CI26" s="79"/>
      <c r="CJ26" s="79"/>
      <c r="CK26" s="79"/>
      <c r="CL26" s="79"/>
      <c r="CM26" s="79"/>
      <c r="CN26" s="79"/>
      <c r="CO26" s="79"/>
      <c r="CP26" s="79"/>
      <c r="CQ26" s="79"/>
      <c r="CR26" s="79"/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79"/>
      <c r="DJ26" s="79"/>
      <c r="DK26" s="79"/>
      <c r="DL26" s="79"/>
      <c r="DM26" s="79"/>
      <c r="DN26" s="79"/>
    </row>
    <row r="27" spans="1:118" s="80" customFormat="1" ht="10.199999999999999" x14ac:dyDescent="0.2">
      <c r="A27" s="91" t="s">
        <v>2</v>
      </c>
      <c r="B27" s="91" t="s">
        <v>260</v>
      </c>
      <c r="C27" s="92">
        <v>400</v>
      </c>
      <c r="D27" s="91" t="s">
        <v>823</v>
      </c>
      <c r="E27" s="91" t="s">
        <v>548</v>
      </c>
      <c r="F27" s="91" t="s">
        <v>417</v>
      </c>
      <c r="G27" s="93" t="s">
        <v>550</v>
      </c>
      <c r="H27" s="94">
        <v>28</v>
      </c>
      <c r="I27" s="96" t="s">
        <v>269</v>
      </c>
      <c r="J27" s="37">
        <f>VLOOKUP($H27,[1]EDA!$H$6:$BN$980,J$1,FALSE)</f>
        <v>12</v>
      </c>
      <c r="K27" s="36">
        <f>VLOOKUP($H27,[1]EDA!$H$6:$BN$980,K$1,FALSE)</f>
        <v>5</v>
      </c>
      <c r="L27" s="36">
        <f>VLOOKUP($H27,[1]EDA!$H$6:$BN$980,L$1,FALSE)</f>
        <v>3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50.666666666666664</v>
      </c>
      <c r="W27" s="10">
        <f t="shared" si="8"/>
        <v>20</v>
      </c>
      <c r="X27" s="106">
        <f t="shared" si="4"/>
        <v>39.473684210526315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9"/>
        <v>0</v>
      </c>
      <c r="AM27" s="106">
        <f t="shared" si="5"/>
        <v>0</v>
      </c>
      <c r="AN27" s="36">
        <f>VLOOKUP($H27,[3]IRA!$H$6:$BN$980,AN$1,FALSE)</f>
        <v>0</v>
      </c>
      <c r="AO27" s="36">
        <f>VLOOKUP($H27,[3]IRA!$H$6:$BN$980,AO$1,FALSE)</f>
        <v>0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10"/>
        <v>0</v>
      </c>
      <c r="BB27" s="106">
        <f t="shared" si="6"/>
        <v>0</v>
      </c>
      <c r="BC27" s="36">
        <f>VLOOKUP($H27,[4]IRA!$H$7:$CS$981,BC$1,FALSE)</f>
        <v>27</v>
      </c>
      <c r="BD27" s="36">
        <f>VLOOKUP($H27,[4]IRA!$H$7:$CS$981,BD$1,FALSE)</f>
        <v>23</v>
      </c>
      <c r="BE27" s="36">
        <f>VLOOKUP($H27,[4]IRA!$H$7:$CS$981,BE$1,FALSE)</f>
        <v>1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106</v>
      </c>
      <c r="BP27" s="10">
        <f t="shared" si="11"/>
        <v>51</v>
      </c>
      <c r="BQ27" s="106">
        <f t="shared" si="7"/>
        <v>48.113207547169814</v>
      </c>
      <c r="BR27" s="79"/>
      <c r="BS27" s="79"/>
      <c r="BT27" s="79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79"/>
      <c r="CG27" s="79"/>
      <c r="CH27" s="79"/>
      <c r="CI27" s="79"/>
      <c r="CJ27" s="79"/>
      <c r="CK27" s="79"/>
      <c r="CL27" s="79"/>
      <c r="CM27" s="79"/>
      <c r="CN27" s="79"/>
      <c r="CO27" s="79"/>
      <c r="CP27" s="79"/>
      <c r="CQ27" s="79"/>
      <c r="CR27" s="79"/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79"/>
      <c r="DJ27" s="79"/>
      <c r="DK27" s="79"/>
      <c r="DL27" s="79"/>
      <c r="DM27" s="79"/>
      <c r="DN27" s="79"/>
    </row>
    <row r="28" spans="1:118" s="80" customFormat="1" ht="10.199999999999999" x14ac:dyDescent="0.2">
      <c r="A28" s="91" t="s">
        <v>2</v>
      </c>
      <c r="B28" s="91" t="s">
        <v>260</v>
      </c>
      <c r="C28" s="92">
        <v>400</v>
      </c>
      <c r="D28" s="91" t="s">
        <v>823</v>
      </c>
      <c r="E28" s="91" t="s">
        <v>548</v>
      </c>
      <c r="F28" s="91" t="s">
        <v>417</v>
      </c>
      <c r="G28" s="93" t="s">
        <v>555</v>
      </c>
      <c r="H28" s="94">
        <v>6693</v>
      </c>
      <c r="I28" s="96" t="s">
        <v>267</v>
      </c>
      <c r="J28" s="37">
        <f>VLOOKUP($H28,[1]EDA!$H$6:$BN$980,J$1,FALSE)</f>
        <v>18</v>
      </c>
      <c r="K28" s="36">
        <f>VLOOKUP($H28,[1]EDA!$H$6:$BN$980,K$1,FALSE)</f>
        <v>21</v>
      </c>
      <c r="L28" s="36">
        <f>VLOOKUP($H28,[1]EDA!$H$6:$BN$980,L$1,FALSE)</f>
        <v>4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137.33333333333331</v>
      </c>
      <c r="W28" s="10">
        <f t="shared" si="8"/>
        <v>43</v>
      </c>
      <c r="X28" s="106">
        <f t="shared" si="4"/>
        <v>31.310679611650489</v>
      </c>
      <c r="Y28" s="36">
        <f>VLOOKUP($H28,[2]EDA!$H$6:$AY$980,Y$1,FALSE)</f>
        <v>0</v>
      </c>
      <c r="Z28" s="36">
        <f>VLOOKUP($H28,[2]EDA!$H$6:$AY$980,Z$1,FALSE)</f>
        <v>1</v>
      </c>
      <c r="AA28" s="36">
        <f>VLOOKUP($H28,[2]EDA!$H$6:$AY$980,AA$1,FALSE)</f>
        <v>0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3.6666666666666665</v>
      </c>
      <c r="AL28" s="39">
        <f t="shared" si="9"/>
        <v>1</v>
      </c>
      <c r="AM28" s="106">
        <f t="shared" si="5"/>
        <v>27.272727272727277</v>
      </c>
      <c r="AN28" s="36">
        <f>VLOOKUP($H28,[3]IRA!$H$6:$BN$980,AN$1,FALSE)</f>
        <v>0</v>
      </c>
      <c r="AO28" s="36">
        <f>VLOOKUP($H28,[3]IRA!$H$6:$BN$980,AO$1,FALSE)</f>
        <v>0</v>
      </c>
      <c r="AP28" s="36">
        <f>VLOOKUP($H28,[3]IRA!$H$6:$BN$980,AP$1,FALSE)</f>
        <v>1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10"/>
        <v>1</v>
      </c>
      <c r="BB28" s="106">
        <f t="shared" si="6"/>
        <v>0</v>
      </c>
      <c r="BC28" s="36">
        <f>VLOOKUP($H28,[4]IRA!$H$7:$CS$981,BC$1,FALSE)</f>
        <v>17</v>
      </c>
      <c r="BD28" s="36">
        <f>VLOOKUP($H28,[4]IRA!$H$7:$CS$981,BD$1,FALSE)</f>
        <v>106</v>
      </c>
      <c r="BE28" s="36">
        <f>VLOOKUP($H28,[4]IRA!$H$7:$CS$981,BE$1,FALSE)</f>
        <v>8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215.99999999999997</v>
      </c>
      <c r="BP28" s="10">
        <f t="shared" si="11"/>
        <v>131</v>
      </c>
      <c r="BQ28" s="106">
        <f t="shared" si="7"/>
        <v>60.648148148148152</v>
      </c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</row>
    <row r="29" spans="1:118" s="80" customFormat="1" ht="10.199999999999999" x14ac:dyDescent="0.2">
      <c r="A29" s="91" t="s">
        <v>2</v>
      </c>
      <c r="B29" s="91" t="s">
        <v>260</v>
      </c>
      <c r="C29" s="92">
        <v>400</v>
      </c>
      <c r="D29" s="91" t="s">
        <v>823</v>
      </c>
      <c r="E29" s="91" t="s">
        <v>548</v>
      </c>
      <c r="F29" s="91" t="s">
        <v>417</v>
      </c>
      <c r="G29" s="93" t="s">
        <v>549</v>
      </c>
      <c r="H29" s="94">
        <v>26</v>
      </c>
      <c r="I29" s="96" t="s">
        <v>268</v>
      </c>
      <c r="J29" s="37">
        <f>VLOOKUP($H29,[1]EDA!$H$6:$BN$980,J$1,FALSE)</f>
        <v>15</v>
      </c>
      <c r="K29" s="36">
        <f>VLOOKUP($H29,[1]EDA!$H$6:$BN$980,K$1,FALSE)</f>
        <v>26</v>
      </c>
      <c r="L29" s="36">
        <f>VLOOKUP($H29,[1]EDA!$H$6:$BN$980,L$1,FALSE)</f>
        <v>5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222.33333333333334</v>
      </c>
      <c r="W29" s="10">
        <f t="shared" ref="W29:W92" si="12">SUM(J29:U29)</f>
        <v>46</v>
      </c>
      <c r="X29" s="106">
        <f t="shared" si="4"/>
        <v>20.689655172413794</v>
      </c>
      <c r="Y29" s="36">
        <f>VLOOKUP($H29,[2]EDA!$H$6:$AY$980,Y$1,FALSE)</f>
        <v>0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0.33333333333333331</v>
      </c>
      <c r="AL29" s="39">
        <f t="shared" ref="AL29:AL92" si="13">SUM(Y29:AJ29)</f>
        <v>0</v>
      </c>
      <c r="AM29" s="106">
        <f t="shared" si="5"/>
        <v>0</v>
      </c>
      <c r="AN29" s="36">
        <f>VLOOKUP($H29,[3]IRA!$H$6:$BN$980,AN$1,FALSE)</f>
        <v>0</v>
      </c>
      <c r="AO29" s="36">
        <f>VLOOKUP($H29,[3]IRA!$H$6:$BN$980,AO$1,FALSE)</f>
        <v>2</v>
      </c>
      <c r="AP29" s="36">
        <f>VLOOKUP($H29,[3]IRA!$H$6:$BN$980,AP$1,FALSE)</f>
        <v>0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4">SUM(AN29:AY29)</f>
        <v>2</v>
      </c>
      <c r="BB29" s="106">
        <f t="shared" si="6"/>
        <v>0</v>
      </c>
      <c r="BC29" s="36">
        <f>VLOOKUP($H29,[4]IRA!$H$7:$CS$981,BC$1,FALSE)</f>
        <v>24</v>
      </c>
      <c r="BD29" s="36">
        <f>VLOOKUP($H29,[4]IRA!$H$7:$CS$981,BD$1,FALSE)</f>
        <v>34</v>
      </c>
      <c r="BE29" s="36">
        <f>VLOOKUP($H29,[4]IRA!$H$7:$CS$981,BE$1,FALSE)</f>
        <v>12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501.33333333333331</v>
      </c>
      <c r="BP29" s="10">
        <f t="shared" ref="BP29:BP92" si="15">SUM(BC29:BN29)</f>
        <v>70</v>
      </c>
      <c r="BQ29" s="106">
        <f t="shared" si="7"/>
        <v>13.962765957446809</v>
      </c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</row>
    <row r="30" spans="1:118" s="80" customFormat="1" ht="10.199999999999999" x14ac:dyDescent="0.2">
      <c r="A30" s="91" t="s">
        <v>2</v>
      </c>
      <c r="B30" s="91" t="s">
        <v>260</v>
      </c>
      <c r="C30" s="92">
        <v>400</v>
      </c>
      <c r="D30" s="91" t="s">
        <v>823</v>
      </c>
      <c r="E30" s="91" t="s">
        <v>548</v>
      </c>
      <c r="F30" s="91" t="s">
        <v>417</v>
      </c>
      <c r="G30" s="93" t="s">
        <v>863</v>
      </c>
      <c r="H30" s="94">
        <v>30</v>
      </c>
      <c r="I30" s="96" t="s">
        <v>262</v>
      </c>
      <c r="J30" s="37">
        <f>VLOOKUP($H30,[1]EDA!$H$6:$BN$980,J$1,FALSE)</f>
        <v>16</v>
      </c>
      <c r="K30" s="36">
        <f>VLOOKUP($H30,[1]EDA!$H$6:$BN$980,K$1,FALSE)</f>
        <v>11</v>
      </c>
      <c r="L30" s="36">
        <f>VLOOKUP($H30,[1]EDA!$H$6:$BN$980,L$1,FALSE)</f>
        <v>0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181.33333333333331</v>
      </c>
      <c r="W30" s="10">
        <f t="shared" si="12"/>
        <v>27</v>
      </c>
      <c r="X30" s="106">
        <f t="shared" si="4"/>
        <v>14.889705882352944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2.3333333333333335</v>
      </c>
      <c r="AL30" s="39">
        <f t="shared" si="13"/>
        <v>0</v>
      </c>
      <c r="AM30" s="106">
        <f t="shared" si="5"/>
        <v>0</v>
      </c>
      <c r="AN30" s="36">
        <f>VLOOKUP($H30,[3]IRA!$H$6:$BN$980,AN$1,FALSE)</f>
        <v>3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4"/>
        <v>3</v>
      </c>
      <c r="BB30" s="106">
        <f t="shared" si="6"/>
        <v>0</v>
      </c>
      <c r="BC30" s="36">
        <f>VLOOKUP($H30,[4]IRA!$H$7:$CS$981,BC$1,FALSE)</f>
        <v>18</v>
      </c>
      <c r="BD30" s="36">
        <f>VLOOKUP($H30,[4]IRA!$H$7:$CS$981,BD$1,FALSE)</f>
        <v>10</v>
      </c>
      <c r="BE30" s="36">
        <f>VLOOKUP($H30,[4]IRA!$H$7:$CS$981,BE$1,FALSE)</f>
        <v>0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291.66666666666669</v>
      </c>
      <c r="BP30" s="10">
        <f t="shared" si="15"/>
        <v>28</v>
      </c>
      <c r="BQ30" s="106">
        <f t="shared" si="7"/>
        <v>9.6</v>
      </c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</row>
    <row r="31" spans="1:118" s="80" customFormat="1" ht="10.199999999999999" x14ac:dyDescent="0.2">
      <c r="A31" s="91" t="s">
        <v>2</v>
      </c>
      <c r="B31" s="91" t="s">
        <v>260</v>
      </c>
      <c r="C31" s="92">
        <v>400</v>
      </c>
      <c r="D31" s="91" t="s">
        <v>823</v>
      </c>
      <c r="E31" s="91" t="s">
        <v>548</v>
      </c>
      <c r="F31" s="91" t="s">
        <v>417</v>
      </c>
      <c r="G31" s="93" t="s">
        <v>863</v>
      </c>
      <c r="H31" s="94">
        <v>32</v>
      </c>
      <c r="I31" s="96" t="s">
        <v>259</v>
      </c>
      <c r="J31" s="37">
        <f>VLOOKUP($H31,[1]EDA!$H$6:$BN$980,J$1,FALSE)</f>
        <v>9</v>
      </c>
      <c r="K31" s="36">
        <f>VLOOKUP($H31,[1]EDA!$H$6:$BN$980,K$1,FALSE)</f>
        <v>4</v>
      </c>
      <c r="L31" s="36">
        <f>VLOOKUP($H31,[1]EDA!$H$6:$BN$980,L$1,FALSE)</f>
        <v>3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115.33333333333334</v>
      </c>
      <c r="W31" s="10">
        <f t="shared" si="12"/>
        <v>16</v>
      </c>
      <c r="X31" s="106">
        <f t="shared" si="4"/>
        <v>13.872832369942195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</v>
      </c>
      <c r="AL31" s="39">
        <f t="shared" si="13"/>
        <v>0</v>
      </c>
      <c r="AM31" s="106">
        <f t="shared" si="5"/>
        <v>0</v>
      </c>
      <c r="AN31" s="36">
        <f>VLOOKUP($H31,[3]IRA!$H$6:$BN$980,AN$1,FALSE)</f>
        <v>0</v>
      </c>
      <c r="AO31" s="36">
        <f>VLOOKUP($H31,[3]IRA!$H$6:$BN$980,AO$1,FALSE)</f>
        <v>2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4"/>
        <v>2</v>
      </c>
      <c r="BB31" s="106">
        <f t="shared" si="6"/>
        <v>0</v>
      </c>
      <c r="BC31" s="36">
        <f>VLOOKUP($H31,[4]IRA!$H$7:$CS$981,BC$1,FALSE)</f>
        <v>12</v>
      </c>
      <c r="BD31" s="36">
        <f>VLOOKUP($H31,[4]IRA!$H$7:$CS$981,BD$1,FALSE)</f>
        <v>28</v>
      </c>
      <c r="BE31" s="36">
        <f>VLOOKUP($H31,[4]IRA!$H$7:$CS$981,BE$1,FALSE)</f>
        <v>9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311.33333333333331</v>
      </c>
      <c r="BP31" s="10">
        <f t="shared" si="15"/>
        <v>49</v>
      </c>
      <c r="BQ31" s="106">
        <f t="shared" si="7"/>
        <v>15.738758029978589</v>
      </c>
      <c r="BR31" s="79"/>
      <c r="BS31" s="79"/>
      <c r="BT31" s="79"/>
      <c r="BU31" s="79"/>
      <c r="BV31" s="79"/>
      <c r="BW31" s="79"/>
      <c r="BX31" s="79"/>
      <c r="BY31" s="79"/>
      <c r="BZ31" s="79"/>
      <c r="CA31" s="79"/>
      <c r="CB31" s="79"/>
      <c r="CC31" s="79"/>
      <c r="CD31" s="79"/>
      <c r="CE31" s="79"/>
      <c r="CF31" s="79"/>
      <c r="CG31" s="79"/>
      <c r="CH31" s="79"/>
      <c r="CI31" s="79"/>
      <c r="CJ31" s="79"/>
      <c r="CK31" s="79"/>
      <c r="CL31" s="79"/>
      <c r="CM31" s="79"/>
      <c r="CN31" s="79"/>
      <c r="CO31" s="79"/>
      <c r="CP31" s="79"/>
      <c r="CQ31" s="79"/>
      <c r="CR31" s="79"/>
      <c r="CS31" s="79"/>
      <c r="CT31" s="79"/>
      <c r="CU31" s="79"/>
      <c r="CV31" s="79"/>
      <c r="CW31" s="79"/>
      <c r="CX31" s="79"/>
      <c r="CY31" s="79"/>
      <c r="CZ31" s="79"/>
      <c r="DA31" s="79"/>
      <c r="DB31" s="79"/>
      <c r="DC31" s="79"/>
      <c r="DD31" s="79"/>
      <c r="DE31" s="79"/>
      <c r="DF31" s="79"/>
      <c r="DG31" s="79"/>
      <c r="DH31" s="79"/>
      <c r="DI31" s="79"/>
      <c r="DJ31" s="79"/>
      <c r="DK31" s="79"/>
      <c r="DL31" s="79"/>
      <c r="DM31" s="79"/>
      <c r="DN31" s="79"/>
    </row>
    <row r="32" spans="1:118" s="80" customFormat="1" ht="10.199999999999999" x14ac:dyDescent="0.2">
      <c r="A32" s="91" t="s">
        <v>2</v>
      </c>
      <c r="B32" s="91" t="s">
        <v>260</v>
      </c>
      <c r="C32" s="92">
        <v>400</v>
      </c>
      <c r="D32" s="91" t="s">
        <v>823</v>
      </c>
      <c r="E32" s="91" t="s">
        <v>548</v>
      </c>
      <c r="F32" s="91" t="s">
        <v>417</v>
      </c>
      <c r="G32" s="93" t="s">
        <v>864</v>
      </c>
      <c r="H32" s="94">
        <v>31</v>
      </c>
      <c r="I32" s="96" t="s">
        <v>273</v>
      </c>
      <c r="J32" s="37">
        <f>VLOOKUP($H32,[1]EDA!$H$6:$BN$980,J$1,FALSE)</f>
        <v>0</v>
      </c>
      <c r="K32" s="36">
        <f>VLOOKUP($H32,[1]EDA!$H$6:$BN$980,K$1,FALSE)</f>
        <v>1</v>
      </c>
      <c r="L32" s="36">
        <f>VLOOKUP($H32,[1]EDA!$H$6:$BN$980,L$1,FALSE)</f>
        <v>0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12</v>
      </c>
      <c r="W32" s="10">
        <f t="shared" si="12"/>
        <v>1</v>
      </c>
      <c r="X32" s="106">
        <f t="shared" si="4"/>
        <v>8.3333333333333321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0.33333333333333331</v>
      </c>
      <c r="AL32" s="39">
        <f t="shared" si="13"/>
        <v>0</v>
      </c>
      <c r="AM32" s="106">
        <f t="shared" si="5"/>
        <v>0</v>
      </c>
      <c r="AN32" s="36">
        <f>VLOOKUP($H32,[3]IRA!$H$6:$BN$980,AN$1,FALSE)</f>
        <v>0</v>
      </c>
      <c r="AO32" s="36">
        <f>VLOOKUP($H32,[3]IRA!$H$6:$BN$980,AO$1,FALSE)</f>
        <v>0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4"/>
        <v>0</v>
      </c>
      <c r="BB32" s="106">
        <f t="shared" si="6"/>
        <v>0</v>
      </c>
      <c r="BC32" s="36">
        <f>VLOOKUP($H32,[4]IRA!$H$7:$CS$981,BC$1,FALSE)</f>
        <v>0</v>
      </c>
      <c r="BD32" s="36">
        <f>VLOOKUP($H32,[4]IRA!$H$7:$CS$981,BD$1,FALSE)</f>
        <v>8</v>
      </c>
      <c r="BE32" s="36">
        <f>VLOOKUP($H32,[4]IRA!$H$7:$CS$981,BE$1,FALSE)</f>
        <v>0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78.333333333333343</v>
      </c>
      <c r="BP32" s="10">
        <f t="shared" si="15"/>
        <v>8</v>
      </c>
      <c r="BQ32" s="106">
        <f t="shared" si="7"/>
        <v>10.212765957446807</v>
      </c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</row>
    <row r="33" spans="1:118" s="80" customFormat="1" ht="10.199999999999999" x14ac:dyDescent="0.2">
      <c r="A33" s="91" t="s">
        <v>2</v>
      </c>
      <c r="B33" s="91" t="s">
        <v>260</v>
      </c>
      <c r="C33" s="92">
        <v>400</v>
      </c>
      <c r="D33" s="91" t="s">
        <v>823</v>
      </c>
      <c r="E33" s="91" t="s">
        <v>548</v>
      </c>
      <c r="F33" s="91" t="s">
        <v>417</v>
      </c>
      <c r="G33" s="93" t="s">
        <v>550</v>
      </c>
      <c r="H33" s="94">
        <v>35</v>
      </c>
      <c r="I33" s="96" t="s">
        <v>271</v>
      </c>
      <c r="J33" s="37">
        <f>VLOOKUP($H33,[1]EDA!$H$6:$BN$980,J$1,FALSE)</f>
        <v>6</v>
      </c>
      <c r="K33" s="36">
        <f>VLOOKUP($H33,[1]EDA!$H$6:$BN$980,K$1,FALSE)</f>
        <v>4</v>
      </c>
      <c r="L33" s="36">
        <f>VLOOKUP($H33,[1]EDA!$H$6:$BN$980,L$1,FALSE)</f>
        <v>0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51.666666666666664</v>
      </c>
      <c r="W33" s="10">
        <f t="shared" si="12"/>
        <v>10</v>
      </c>
      <c r="X33" s="106">
        <f t="shared" si="4"/>
        <v>19.35483870967742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</v>
      </c>
      <c r="AL33" s="39">
        <f t="shared" si="13"/>
        <v>0</v>
      </c>
      <c r="AM33" s="106">
        <f t="shared" si="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0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4"/>
        <v>1</v>
      </c>
      <c r="BB33" s="106">
        <f t="shared" si="6"/>
        <v>0</v>
      </c>
      <c r="BC33" s="36">
        <f>VLOOKUP($H33,[4]IRA!$H$7:$CS$981,BC$1,FALSE)</f>
        <v>34</v>
      </c>
      <c r="BD33" s="36">
        <f>VLOOKUP($H33,[4]IRA!$H$7:$CS$981,BD$1,FALSE)</f>
        <v>17</v>
      </c>
      <c r="BE33" s="36">
        <f>VLOOKUP($H33,[4]IRA!$H$7:$CS$981,BE$1,FALSE)</f>
        <v>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192.33333333333334</v>
      </c>
      <c r="BP33" s="10">
        <f t="shared" si="15"/>
        <v>51</v>
      </c>
      <c r="BQ33" s="106">
        <f t="shared" si="7"/>
        <v>26.516464471403811</v>
      </c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</row>
    <row r="34" spans="1:118" s="80" customFormat="1" ht="10.199999999999999" x14ac:dyDescent="0.2">
      <c r="A34" s="91" t="s">
        <v>2</v>
      </c>
      <c r="B34" s="91" t="s">
        <v>260</v>
      </c>
      <c r="C34" s="92">
        <v>400</v>
      </c>
      <c r="D34" s="91" t="s">
        <v>823</v>
      </c>
      <c r="E34" s="91" t="s">
        <v>548</v>
      </c>
      <c r="F34" s="91" t="s">
        <v>417</v>
      </c>
      <c r="G34" s="93" t="s">
        <v>550</v>
      </c>
      <c r="H34" s="94">
        <v>34</v>
      </c>
      <c r="I34" s="96" t="s">
        <v>276</v>
      </c>
      <c r="J34" s="37">
        <f>VLOOKUP($H34,[1]EDA!$H$6:$BN$980,J$1,FALSE)</f>
        <v>0</v>
      </c>
      <c r="K34" s="36">
        <f>VLOOKUP($H34,[1]EDA!$H$6:$BN$980,K$1,FALSE)</f>
        <v>0</v>
      </c>
      <c r="L34" s="36">
        <f>VLOOKUP($H34,[1]EDA!$H$6:$BN$980,L$1,FALSE)</f>
        <v>0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3.666666666666667</v>
      </c>
      <c r="W34" s="10">
        <f t="shared" si="12"/>
        <v>0</v>
      </c>
      <c r="X34" s="106">
        <f t="shared" si="4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3"/>
        <v>0</v>
      </c>
      <c r="AM34" s="106">
        <f t="shared" si="5"/>
        <v>0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4"/>
        <v>0</v>
      </c>
      <c r="BB34" s="106">
        <f t="shared" si="6"/>
        <v>0</v>
      </c>
      <c r="BC34" s="36">
        <f>VLOOKUP($H34,[4]IRA!$H$7:$CS$981,BC$1,FALSE)</f>
        <v>0</v>
      </c>
      <c r="BD34" s="36">
        <f>VLOOKUP($H34,[4]IRA!$H$7:$CS$981,BD$1,FALSE)</f>
        <v>0</v>
      </c>
      <c r="BE34" s="36">
        <f>VLOOKUP($H34,[4]IRA!$H$7:$CS$981,BE$1,FALSE)</f>
        <v>0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12.333333333333334</v>
      </c>
      <c r="BP34" s="10">
        <f t="shared" si="15"/>
        <v>0</v>
      </c>
      <c r="BQ34" s="106">
        <f t="shared" si="7"/>
        <v>0</v>
      </c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79"/>
      <c r="DH34" s="79"/>
      <c r="DI34" s="79"/>
      <c r="DJ34" s="79"/>
      <c r="DK34" s="79"/>
      <c r="DL34" s="79"/>
      <c r="DM34" s="79"/>
      <c r="DN34" s="79"/>
    </row>
    <row r="35" spans="1:118" s="80" customFormat="1" ht="10.199999999999999" x14ac:dyDescent="0.2">
      <c r="A35" s="91" t="s">
        <v>2</v>
      </c>
      <c r="B35" s="91" t="s">
        <v>260</v>
      </c>
      <c r="C35" s="92">
        <v>400</v>
      </c>
      <c r="D35" s="91" t="s">
        <v>823</v>
      </c>
      <c r="E35" s="91" t="s">
        <v>548</v>
      </c>
      <c r="F35" s="91" t="s">
        <v>417</v>
      </c>
      <c r="G35" s="93" t="s">
        <v>550</v>
      </c>
      <c r="H35" s="94">
        <v>6846</v>
      </c>
      <c r="I35" s="96" t="s">
        <v>274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0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17</v>
      </c>
      <c r="W35" s="10">
        <f t="shared" si="12"/>
        <v>0</v>
      </c>
      <c r="X35" s="106">
        <f t="shared" si="4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0.66666666666666663</v>
      </c>
      <c r="AL35" s="39">
        <f t="shared" si="13"/>
        <v>0</v>
      </c>
      <c r="AM35" s="106">
        <f t="shared" si="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4"/>
        <v>0</v>
      </c>
      <c r="BB35" s="106">
        <f t="shared" si="6"/>
        <v>0</v>
      </c>
      <c r="BC35" s="36">
        <f>VLOOKUP($H35,[4]IRA!$H$7:$CS$981,BC$1,FALSE)</f>
        <v>11</v>
      </c>
      <c r="BD35" s="36">
        <f>VLOOKUP($H35,[4]IRA!$H$7:$CS$981,BD$1,FALSE)</f>
        <v>6</v>
      </c>
      <c r="BE35" s="36">
        <f>VLOOKUP($H35,[4]IRA!$H$7:$CS$981,BE$1,FALSE)</f>
        <v>0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71.333333333333329</v>
      </c>
      <c r="BP35" s="10">
        <f t="shared" si="15"/>
        <v>17</v>
      </c>
      <c r="BQ35" s="106">
        <f t="shared" si="7"/>
        <v>23.831775700934582</v>
      </c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</row>
    <row r="36" spans="1:118" s="80" customFormat="1" ht="10.199999999999999" x14ac:dyDescent="0.2">
      <c r="A36" s="91" t="s">
        <v>2</v>
      </c>
      <c r="B36" s="91" t="s">
        <v>260</v>
      </c>
      <c r="C36" s="92">
        <v>400</v>
      </c>
      <c r="D36" s="91" t="s">
        <v>823</v>
      </c>
      <c r="E36" s="91" t="s">
        <v>548</v>
      </c>
      <c r="F36" s="91" t="s">
        <v>417</v>
      </c>
      <c r="G36" s="93" t="s">
        <v>864</v>
      </c>
      <c r="H36" s="94">
        <v>6794</v>
      </c>
      <c r="I36" s="96" t="s">
        <v>264</v>
      </c>
      <c r="J36" s="37">
        <f>VLOOKUP($H36,[1]EDA!$H$6:$BN$980,J$1,FALSE)</f>
        <v>14</v>
      </c>
      <c r="K36" s="36">
        <f>VLOOKUP($H36,[1]EDA!$H$6:$BN$980,K$1,FALSE)</f>
        <v>15</v>
      </c>
      <c r="L36" s="36">
        <f>VLOOKUP($H36,[1]EDA!$H$6:$BN$980,L$1,FALSE)</f>
        <v>2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123.33333333333333</v>
      </c>
      <c r="W36" s="10">
        <f t="shared" si="12"/>
        <v>31</v>
      </c>
      <c r="X36" s="106">
        <f t="shared" si="4"/>
        <v>25.135135135135133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2</v>
      </c>
      <c r="AL36" s="39">
        <f t="shared" si="13"/>
        <v>0</v>
      </c>
      <c r="AM36" s="106">
        <f t="shared" si="5"/>
        <v>0</v>
      </c>
      <c r="AN36" s="36">
        <f>VLOOKUP($H36,[3]IRA!$H$6:$BN$980,AN$1,FALSE)</f>
        <v>0</v>
      </c>
      <c r="AO36" s="36">
        <f>VLOOKUP($H36,[3]IRA!$H$6:$BN$980,AO$1,FALSE)</f>
        <v>0</v>
      </c>
      <c r="AP36" s="36">
        <f>VLOOKUP($H36,[3]IRA!$H$6:$BN$980,AP$1,FALSE)</f>
        <v>0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4"/>
        <v>0</v>
      </c>
      <c r="BB36" s="106">
        <f t="shared" si="6"/>
        <v>0</v>
      </c>
      <c r="BC36" s="36">
        <f>VLOOKUP($H36,[4]IRA!$H$7:$CS$981,BC$1,FALSE)</f>
        <v>27</v>
      </c>
      <c r="BD36" s="36">
        <f>VLOOKUP($H36,[4]IRA!$H$7:$CS$981,BD$1,FALSE)</f>
        <v>19</v>
      </c>
      <c r="BE36" s="36">
        <f>VLOOKUP($H36,[4]IRA!$H$7:$CS$981,BE$1,FALSE)</f>
        <v>7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298.33333333333331</v>
      </c>
      <c r="BP36" s="10">
        <f t="shared" si="15"/>
        <v>53</v>
      </c>
      <c r="BQ36" s="106">
        <f t="shared" si="7"/>
        <v>17.765363128491622</v>
      </c>
      <c r="BR36" s="79"/>
      <c r="BS36" s="79"/>
      <c r="BT36" s="79"/>
      <c r="BU36" s="79"/>
      <c r="BV36" s="79"/>
      <c r="BW36" s="79"/>
      <c r="BX36" s="79"/>
      <c r="BY36" s="79"/>
      <c r="BZ36" s="79"/>
      <c r="CA36" s="79"/>
      <c r="CB36" s="79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79"/>
      <c r="DH36" s="79"/>
      <c r="DI36" s="79"/>
      <c r="DJ36" s="79"/>
      <c r="DK36" s="79"/>
      <c r="DL36" s="79"/>
      <c r="DM36" s="79"/>
      <c r="DN36" s="79"/>
    </row>
    <row r="37" spans="1:118" s="80" customFormat="1" ht="10.199999999999999" x14ac:dyDescent="0.2">
      <c r="A37" s="91" t="s">
        <v>2</v>
      </c>
      <c r="B37" s="91" t="s">
        <v>260</v>
      </c>
      <c r="C37" s="92">
        <v>400</v>
      </c>
      <c r="D37" s="91" t="s">
        <v>823</v>
      </c>
      <c r="E37" s="91" t="s">
        <v>548</v>
      </c>
      <c r="F37" s="91" t="s">
        <v>417</v>
      </c>
      <c r="G37" s="93" t="s">
        <v>550</v>
      </c>
      <c r="H37" s="99">
        <v>17213</v>
      </c>
      <c r="I37" s="96" t="s">
        <v>265</v>
      </c>
      <c r="J37" s="37">
        <f>VLOOKUP($H37,[1]EDA!$H$6:$BN$980,J$1,FALSE)</f>
        <v>0</v>
      </c>
      <c r="K37" s="36">
        <f>VLOOKUP($H37,[1]EDA!$H$6:$BN$980,K$1,FALSE)</f>
        <v>1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53.666666666666664</v>
      </c>
      <c r="W37" s="10">
        <f t="shared" si="12"/>
        <v>1</v>
      </c>
      <c r="X37" s="106">
        <f t="shared" si="4"/>
        <v>1.8633540372670807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0.33333333333333331</v>
      </c>
      <c r="AL37" s="39">
        <f t="shared" si="13"/>
        <v>0</v>
      </c>
      <c r="AM37" s="106">
        <f t="shared" si="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4"/>
        <v>0</v>
      </c>
      <c r="BB37" s="106">
        <f t="shared" si="6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2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147.33333333333334</v>
      </c>
      <c r="BP37" s="10">
        <f t="shared" si="15"/>
        <v>2</v>
      </c>
      <c r="BQ37" s="106">
        <f t="shared" si="7"/>
        <v>1.3574660633484161</v>
      </c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</row>
    <row r="38" spans="1:118" s="80" customFormat="1" ht="10.199999999999999" x14ac:dyDescent="0.2">
      <c r="A38" s="91" t="s">
        <v>2</v>
      </c>
      <c r="B38" s="91" t="s">
        <v>260</v>
      </c>
      <c r="C38" s="92">
        <v>400</v>
      </c>
      <c r="D38" s="91" t="s">
        <v>823</v>
      </c>
      <c r="E38" s="91" t="s">
        <v>548</v>
      </c>
      <c r="F38" s="91" t="s">
        <v>417</v>
      </c>
      <c r="G38" s="93" t="s">
        <v>549</v>
      </c>
      <c r="H38" s="94">
        <v>29</v>
      </c>
      <c r="I38" s="96" t="s">
        <v>270</v>
      </c>
      <c r="J38" s="37">
        <f>VLOOKUP($H38,[1]EDA!$H$6:$BN$980,J$1,FALSE)</f>
        <v>22</v>
      </c>
      <c r="K38" s="36">
        <f>VLOOKUP($H38,[1]EDA!$H$6:$BN$980,K$1,FALSE)</f>
        <v>22</v>
      </c>
      <c r="L38" s="36">
        <f>VLOOKUP($H38,[1]EDA!$H$6:$BN$980,L$1,FALSE)</f>
        <v>11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154.33333333333334</v>
      </c>
      <c r="W38" s="10">
        <f t="shared" si="12"/>
        <v>55</v>
      </c>
      <c r="X38" s="106">
        <f t="shared" si="4"/>
        <v>35.637149028077751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1</v>
      </c>
      <c r="AL38" s="39">
        <f t="shared" si="13"/>
        <v>0</v>
      </c>
      <c r="AM38" s="106">
        <f t="shared" si="5"/>
        <v>0</v>
      </c>
      <c r="AN38" s="36">
        <f>VLOOKUP($H38,[3]IRA!$H$6:$BN$980,AN$1,FALSE)</f>
        <v>1</v>
      </c>
      <c r="AO38" s="36">
        <f>VLOOKUP($H38,[3]IRA!$H$6:$BN$980,AO$1,FALSE)</f>
        <v>2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4"/>
        <v>3</v>
      </c>
      <c r="BB38" s="106">
        <f t="shared" si="6"/>
        <v>0</v>
      </c>
      <c r="BC38" s="36">
        <f>VLOOKUP($H38,[4]IRA!$H$7:$CS$981,BC$1,FALSE)</f>
        <v>22</v>
      </c>
      <c r="BD38" s="36">
        <f>VLOOKUP($H38,[4]IRA!$H$7:$CS$981,BD$1,FALSE)</f>
        <v>21</v>
      </c>
      <c r="BE38" s="36">
        <f>VLOOKUP($H38,[4]IRA!$H$7:$CS$981,BE$1,FALSE)</f>
        <v>18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263</v>
      </c>
      <c r="BP38" s="10">
        <f t="shared" si="15"/>
        <v>61</v>
      </c>
      <c r="BQ38" s="106">
        <f t="shared" si="7"/>
        <v>23.193916349809886</v>
      </c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</row>
    <row r="39" spans="1:118" s="80" customFormat="1" ht="10.199999999999999" x14ac:dyDescent="0.2">
      <c r="A39" s="91" t="s">
        <v>2</v>
      </c>
      <c r="B39" s="91" t="s">
        <v>260</v>
      </c>
      <c r="C39" s="92">
        <v>400</v>
      </c>
      <c r="D39" s="91" t="s">
        <v>823</v>
      </c>
      <c r="E39" s="91" t="s">
        <v>548</v>
      </c>
      <c r="F39" s="91" t="s">
        <v>417</v>
      </c>
      <c r="G39" s="93" t="s">
        <v>550</v>
      </c>
      <c r="H39" s="94">
        <v>36</v>
      </c>
      <c r="I39" s="96" t="s">
        <v>275</v>
      </c>
      <c r="J39" s="37">
        <f>VLOOKUP($H39,[1]EDA!$H$6:$BN$980,J$1,FALSE)</f>
        <v>2</v>
      </c>
      <c r="K39" s="36">
        <f>VLOOKUP($H39,[1]EDA!$H$6:$BN$980,K$1,FALSE)</f>
        <v>7</v>
      </c>
      <c r="L39" s="36">
        <f>VLOOKUP($H39,[1]EDA!$H$6:$BN$980,L$1,FALSE)</f>
        <v>4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22.333333333333332</v>
      </c>
      <c r="W39" s="10">
        <f t="shared" si="12"/>
        <v>13</v>
      </c>
      <c r="X39" s="106">
        <f t="shared" si="4"/>
        <v>58.208955223880601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3"/>
        <v>0</v>
      </c>
      <c r="AM39" s="106">
        <f t="shared" si="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3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4"/>
        <v>3</v>
      </c>
      <c r="BB39" s="106">
        <f t="shared" si="6"/>
        <v>0</v>
      </c>
      <c r="BC39" s="36">
        <f>VLOOKUP($H39,[4]IRA!$H$7:$CS$981,BC$1,FALSE)</f>
        <v>14</v>
      </c>
      <c r="BD39" s="36">
        <f>VLOOKUP($H39,[4]IRA!$H$7:$CS$981,BD$1,FALSE)</f>
        <v>6</v>
      </c>
      <c r="BE39" s="36">
        <f>VLOOKUP($H39,[4]IRA!$H$7:$CS$981,BE$1,FALSE)</f>
        <v>4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153.66666666666666</v>
      </c>
      <c r="BP39" s="10">
        <f t="shared" si="15"/>
        <v>24</v>
      </c>
      <c r="BQ39" s="106">
        <f t="shared" si="7"/>
        <v>15.61822125813449</v>
      </c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</row>
    <row r="40" spans="1:118" s="80" customFormat="1" ht="10.199999999999999" x14ac:dyDescent="0.2">
      <c r="A40" s="91" t="s">
        <v>2</v>
      </c>
      <c r="B40" s="91" t="s">
        <v>260</v>
      </c>
      <c r="C40" s="92">
        <v>400</v>
      </c>
      <c r="D40" s="91" t="s">
        <v>823</v>
      </c>
      <c r="E40" s="91" t="s">
        <v>548</v>
      </c>
      <c r="F40" s="91" t="s">
        <v>417</v>
      </c>
      <c r="G40" s="93" t="s">
        <v>864</v>
      </c>
      <c r="H40" s="94">
        <v>33</v>
      </c>
      <c r="I40" s="96" t="s">
        <v>272</v>
      </c>
      <c r="J40" s="37">
        <f>VLOOKUP($H40,[1]EDA!$H$6:$BN$980,J$1,FALSE)</f>
        <v>3</v>
      </c>
      <c r="K40" s="36">
        <f>VLOOKUP($H40,[1]EDA!$H$6:$BN$980,K$1,FALSE)</f>
        <v>2</v>
      </c>
      <c r="L40" s="36">
        <f>VLOOKUP($H40,[1]EDA!$H$6:$BN$980,L$1,FALSE)</f>
        <v>0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58.333333333333336</v>
      </c>
      <c r="W40" s="10">
        <f t="shared" si="12"/>
        <v>5</v>
      </c>
      <c r="X40" s="106">
        <f t="shared" si="4"/>
        <v>8.5714285714285712</v>
      </c>
      <c r="Y40" s="36">
        <f>VLOOKUP($H40,[2]EDA!$H$6:$AY$980,Y$1,FALSE)</f>
        <v>1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4.333333333333333</v>
      </c>
      <c r="AL40" s="39">
        <f t="shared" si="13"/>
        <v>1</v>
      </c>
      <c r="AM40" s="106">
        <f t="shared" si="5"/>
        <v>23.076923076923077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4"/>
        <v>0</v>
      </c>
      <c r="BB40" s="106">
        <f t="shared" si="6"/>
        <v>0</v>
      </c>
      <c r="BC40" s="36">
        <f>VLOOKUP($H40,[4]IRA!$H$7:$CS$981,BC$1,FALSE)</f>
        <v>4</v>
      </c>
      <c r="BD40" s="36">
        <f>VLOOKUP($H40,[4]IRA!$H$7:$CS$981,BD$1,FALSE)</f>
        <v>8</v>
      </c>
      <c r="BE40" s="36">
        <f>VLOOKUP($H40,[4]IRA!$H$7:$CS$981,BE$1,FALSE)</f>
        <v>0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105.33333333333333</v>
      </c>
      <c r="BP40" s="10">
        <f t="shared" si="15"/>
        <v>12</v>
      </c>
      <c r="BQ40" s="106">
        <f t="shared" si="7"/>
        <v>11.39240506329114</v>
      </c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</row>
    <row r="41" spans="1:118" s="80" customFormat="1" ht="10.199999999999999" x14ac:dyDescent="0.2">
      <c r="A41" s="91" t="s">
        <v>2</v>
      </c>
      <c r="B41" s="91" t="s">
        <v>260</v>
      </c>
      <c r="C41" s="92">
        <v>400</v>
      </c>
      <c r="D41" s="91" t="s">
        <v>823</v>
      </c>
      <c r="E41" s="91" t="s">
        <v>548</v>
      </c>
      <c r="F41" s="91" t="s">
        <v>417</v>
      </c>
      <c r="G41" s="93" t="s">
        <v>864</v>
      </c>
      <c r="H41" s="94">
        <v>6694</v>
      </c>
      <c r="I41" s="96" t="s">
        <v>263</v>
      </c>
      <c r="J41" s="37">
        <f>VLOOKUP($H41,[1]EDA!$H$6:$BN$980,J$1,FALSE)</f>
        <v>7</v>
      </c>
      <c r="K41" s="36">
        <f>VLOOKUP($H41,[1]EDA!$H$6:$BN$980,K$1,FALSE)</f>
        <v>13</v>
      </c>
      <c r="L41" s="36">
        <f>VLOOKUP($H41,[1]EDA!$H$6:$BN$980,L$1,FALSE)</f>
        <v>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125</v>
      </c>
      <c r="W41" s="10">
        <f t="shared" si="12"/>
        <v>20</v>
      </c>
      <c r="X41" s="106">
        <f t="shared" si="4"/>
        <v>16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3.6666666666666665</v>
      </c>
      <c r="AL41" s="39">
        <f t="shared" si="13"/>
        <v>0</v>
      </c>
      <c r="AM41" s="106">
        <f t="shared" si="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4"/>
        <v>2</v>
      </c>
      <c r="BB41" s="106">
        <f t="shared" si="6"/>
        <v>0</v>
      </c>
      <c r="BC41" s="36">
        <f>VLOOKUP($H41,[4]IRA!$H$7:$CS$981,BC$1,FALSE)</f>
        <v>8</v>
      </c>
      <c r="BD41" s="36">
        <f>VLOOKUP($H41,[4]IRA!$H$7:$CS$981,BD$1,FALSE)</f>
        <v>39</v>
      </c>
      <c r="BE41" s="36">
        <f>VLOOKUP($H41,[4]IRA!$H$7:$CS$981,BE$1,FALSE)</f>
        <v>6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245.66666666666666</v>
      </c>
      <c r="BP41" s="10">
        <f t="shared" si="15"/>
        <v>53</v>
      </c>
      <c r="BQ41" s="106">
        <f t="shared" si="7"/>
        <v>21.573948439620082</v>
      </c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</row>
    <row r="42" spans="1:118" s="80" customFormat="1" ht="10.199999999999999" x14ac:dyDescent="0.2">
      <c r="A42" s="91" t="s">
        <v>2</v>
      </c>
      <c r="B42" s="91" t="s">
        <v>260</v>
      </c>
      <c r="C42" s="92">
        <v>400</v>
      </c>
      <c r="D42" s="91" t="s">
        <v>823</v>
      </c>
      <c r="E42" s="91" t="s">
        <v>548</v>
      </c>
      <c r="F42" s="91" t="s">
        <v>417</v>
      </c>
      <c r="G42" s="93" t="s">
        <v>549</v>
      </c>
      <c r="H42" s="94">
        <v>27</v>
      </c>
      <c r="I42" s="96" t="s">
        <v>266</v>
      </c>
      <c r="J42" s="37">
        <f>VLOOKUP($H42,[1]EDA!$H$6:$BN$980,J$1,FALSE)</f>
        <v>32</v>
      </c>
      <c r="K42" s="36">
        <f>VLOOKUP($H42,[1]EDA!$H$6:$BN$980,K$1,FALSE)</f>
        <v>20</v>
      </c>
      <c r="L42" s="36">
        <f>VLOOKUP($H42,[1]EDA!$H$6:$BN$980,L$1,FALSE)</f>
        <v>8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347.33333333333331</v>
      </c>
      <c r="W42" s="10">
        <f t="shared" si="12"/>
        <v>60</v>
      </c>
      <c r="X42" s="106">
        <f t="shared" si="4"/>
        <v>17.274472168905952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3.3333333333333335</v>
      </c>
      <c r="AL42" s="39">
        <f t="shared" si="13"/>
        <v>0</v>
      </c>
      <c r="AM42" s="106">
        <f t="shared" si="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4"/>
        <v>0</v>
      </c>
      <c r="BB42" s="106">
        <f t="shared" si="6"/>
        <v>0</v>
      </c>
      <c r="BC42" s="36">
        <f>VLOOKUP($H42,[4]IRA!$H$7:$CS$981,BC$1,FALSE)</f>
        <v>41</v>
      </c>
      <c r="BD42" s="36">
        <f>VLOOKUP($H42,[4]IRA!$H$7:$CS$981,BD$1,FALSE)</f>
        <v>50</v>
      </c>
      <c r="BE42" s="36">
        <f>VLOOKUP($H42,[4]IRA!$H$7:$CS$981,BE$1,FALSE)</f>
        <v>8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367.00000000000006</v>
      </c>
      <c r="BP42" s="10">
        <f t="shared" si="15"/>
        <v>99</v>
      </c>
      <c r="BQ42" s="106">
        <f t="shared" si="7"/>
        <v>26.97547683923705</v>
      </c>
      <c r="BR42" s="79"/>
      <c r="BS42" s="79"/>
      <c r="BT42" s="79"/>
      <c r="BU42" s="79"/>
      <c r="BV42" s="79"/>
      <c r="BW42" s="79"/>
      <c r="BX42" s="79"/>
      <c r="BY42" s="79"/>
      <c r="BZ42" s="79"/>
      <c r="CA42" s="79"/>
      <c r="CB42" s="79"/>
      <c r="CC42" s="79"/>
      <c r="CD42" s="79"/>
      <c r="CE42" s="79"/>
      <c r="CF42" s="79"/>
      <c r="CG42" s="79"/>
      <c r="CH42" s="79"/>
      <c r="CI42" s="79"/>
      <c r="CJ42" s="79"/>
      <c r="CK42" s="79"/>
      <c r="CL42" s="79"/>
      <c r="CM42" s="79"/>
      <c r="CN42" s="79"/>
      <c r="CO42" s="79"/>
      <c r="CP42" s="79"/>
      <c r="CQ42" s="79"/>
      <c r="CR42" s="79"/>
      <c r="CS42" s="79"/>
      <c r="CT42" s="79"/>
      <c r="CU42" s="79"/>
      <c r="CV42" s="79"/>
      <c r="CW42" s="79"/>
      <c r="CX42" s="79"/>
      <c r="CY42" s="79"/>
      <c r="CZ42" s="79"/>
      <c r="DA42" s="79"/>
      <c r="DB42" s="79"/>
      <c r="DC42" s="79"/>
      <c r="DD42" s="79"/>
      <c r="DE42" s="79"/>
      <c r="DF42" s="79"/>
      <c r="DG42" s="79"/>
      <c r="DH42" s="79"/>
      <c r="DI42" s="79"/>
      <c r="DJ42" s="79"/>
      <c r="DK42" s="79"/>
      <c r="DL42" s="79"/>
      <c r="DM42" s="79"/>
      <c r="DN42" s="79"/>
    </row>
    <row r="43" spans="1:118" s="80" customFormat="1" ht="20.399999999999999" x14ac:dyDescent="0.2">
      <c r="A43" s="91" t="s">
        <v>2</v>
      </c>
      <c r="B43" s="91" t="s">
        <v>40</v>
      </c>
      <c r="C43" s="92">
        <v>400</v>
      </c>
      <c r="D43" s="91" t="s">
        <v>823</v>
      </c>
      <c r="E43" s="91" t="s">
        <v>548</v>
      </c>
      <c r="F43" s="91" t="s">
        <v>40</v>
      </c>
      <c r="G43" s="93" t="s">
        <v>549</v>
      </c>
      <c r="H43" s="94">
        <v>26050</v>
      </c>
      <c r="I43" s="98" t="s">
        <v>780</v>
      </c>
      <c r="J43" s="37">
        <f>VLOOKUP($H43,[1]EDA!$H$6:$BN$980,J$1,FALSE)</f>
        <v>0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0</v>
      </c>
      <c r="X43" s="106">
        <f t="shared" si="4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3"/>
        <v>0</v>
      </c>
      <c r="AM43" s="106">
        <f t="shared" si="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4"/>
        <v>0</v>
      </c>
      <c r="BB43" s="106">
        <f t="shared" si="6"/>
        <v>0</v>
      </c>
      <c r="BC43" s="36">
        <f>VLOOKUP($H43,[4]IRA!$H$7:$CS$981,BC$1,FALSE)</f>
        <v>0</v>
      </c>
      <c r="BD43" s="36">
        <f>VLOOKUP($H43,[4]IRA!$H$7:$CS$981,BD$1,FALSE)</f>
        <v>0</v>
      </c>
      <c r="BE43" s="36">
        <f>VLOOKUP($H43,[4]IRA!$H$7:$CS$981,BE$1,FALSE)</f>
        <v>0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5"/>
        <v>0</v>
      </c>
      <c r="BQ43" s="106">
        <f t="shared" si="7"/>
        <v>0</v>
      </c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</row>
    <row r="44" spans="1:118" s="80" customFormat="1" ht="10.199999999999999" x14ac:dyDescent="0.2">
      <c r="A44" s="91" t="s">
        <v>2</v>
      </c>
      <c r="B44" s="91" t="s">
        <v>40</v>
      </c>
      <c r="C44" s="92">
        <v>400</v>
      </c>
      <c r="D44" s="91" t="s">
        <v>823</v>
      </c>
      <c r="E44" s="91" t="s">
        <v>548</v>
      </c>
      <c r="F44" s="91" t="s">
        <v>40</v>
      </c>
      <c r="G44" s="93" t="s">
        <v>549</v>
      </c>
      <c r="H44" s="94">
        <v>51</v>
      </c>
      <c r="I44" s="96" t="s">
        <v>43</v>
      </c>
      <c r="J44" s="37">
        <f>VLOOKUP($H44,[1]EDA!$H$6:$BN$980,J$1,FALSE)</f>
        <v>26</v>
      </c>
      <c r="K44" s="36">
        <f>VLOOKUP($H44,[1]EDA!$H$6:$BN$980,K$1,FALSE)</f>
        <v>28</v>
      </c>
      <c r="L44" s="36">
        <f>VLOOKUP($H44,[1]EDA!$H$6:$BN$980,L$1,FALSE)</f>
        <v>9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280</v>
      </c>
      <c r="W44" s="10">
        <f t="shared" si="12"/>
        <v>63</v>
      </c>
      <c r="X44" s="106">
        <f t="shared" si="4"/>
        <v>22.5</v>
      </c>
      <c r="Y44" s="36">
        <f>VLOOKUP($H44,[2]EDA!$H$6:$AY$980,Y$1,FALSE)</f>
        <v>1</v>
      </c>
      <c r="Z44" s="36">
        <f>VLOOKUP($H44,[2]EDA!$H$6:$AY$980,Z$1,FALSE)</f>
        <v>1</v>
      </c>
      <c r="AA44" s="36">
        <f>VLOOKUP($H44,[2]EDA!$H$6:$AY$980,AA$1,FALSE)</f>
        <v>3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15</v>
      </c>
      <c r="AL44" s="39">
        <f t="shared" si="13"/>
        <v>5</v>
      </c>
      <c r="AM44" s="106">
        <f t="shared" si="5"/>
        <v>33.333333333333329</v>
      </c>
      <c r="AN44" s="36">
        <f>VLOOKUP($H44,[3]IRA!$H$6:$BN$980,AN$1,FALSE)</f>
        <v>3</v>
      </c>
      <c r="AO44" s="36">
        <f>VLOOKUP($H44,[3]IRA!$H$6:$BN$980,AO$1,FALSE)</f>
        <v>5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4"/>
        <v>8</v>
      </c>
      <c r="BB44" s="106">
        <f t="shared" si="6"/>
        <v>0</v>
      </c>
      <c r="BC44" s="36">
        <f>VLOOKUP($H44,[4]IRA!$H$7:$CS$981,BC$1,FALSE)</f>
        <v>31</v>
      </c>
      <c r="BD44" s="36">
        <f>VLOOKUP($H44,[4]IRA!$H$7:$CS$981,BD$1,FALSE)</f>
        <v>36</v>
      </c>
      <c r="BE44" s="36">
        <f>VLOOKUP($H44,[4]IRA!$H$7:$CS$981,BE$1,FALSE)</f>
        <v>6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488.33333333333337</v>
      </c>
      <c r="BP44" s="10">
        <f t="shared" si="15"/>
        <v>73</v>
      </c>
      <c r="BQ44" s="106">
        <f t="shared" si="7"/>
        <v>14.948805460750853</v>
      </c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</row>
    <row r="45" spans="1:118" s="80" customFormat="1" ht="10.199999999999999" x14ac:dyDescent="0.2">
      <c r="A45" s="91" t="s">
        <v>2</v>
      </c>
      <c r="B45" s="91" t="s">
        <v>40</v>
      </c>
      <c r="C45" s="92">
        <v>400</v>
      </c>
      <c r="D45" s="91" t="s">
        <v>823</v>
      </c>
      <c r="E45" s="91" t="s">
        <v>548</v>
      </c>
      <c r="F45" s="91" t="s">
        <v>40</v>
      </c>
      <c r="G45" s="93" t="s">
        <v>550</v>
      </c>
      <c r="H45" s="94">
        <v>52</v>
      </c>
      <c r="I45" s="96" t="s">
        <v>865</v>
      </c>
      <c r="J45" s="37">
        <f>VLOOKUP($H45,[1]EDA!$H$6:$BN$980,J$1,FALSE)</f>
        <v>6</v>
      </c>
      <c r="K45" s="36">
        <f>VLOOKUP($H45,[1]EDA!$H$6:$BN$980,K$1,FALSE)</f>
        <v>7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38</v>
      </c>
      <c r="W45" s="10">
        <f t="shared" si="12"/>
        <v>13</v>
      </c>
      <c r="X45" s="106">
        <f t="shared" si="4"/>
        <v>34.210526315789473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0.33333333333333331</v>
      </c>
      <c r="AL45" s="39">
        <f t="shared" si="13"/>
        <v>0</v>
      </c>
      <c r="AM45" s="106">
        <f t="shared" si="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4"/>
        <v>0</v>
      </c>
      <c r="BB45" s="106">
        <f t="shared" si="6"/>
        <v>0</v>
      </c>
      <c r="BC45" s="36">
        <f>VLOOKUP($H45,[4]IRA!$H$7:$CS$981,BC$1,FALSE)</f>
        <v>2</v>
      </c>
      <c r="BD45" s="36">
        <f>VLOOKUP($H45,[4]IRA!$H$7:$CS$981,BD$1,FALSE)</f>
        <v>0</v>
      </c>
      <c r="BE45" s="36">
        <f>VLOOKUP($H45,[4]IRA!$H$7:$CS$981,BE$1,FALSE)</f>
        <v>0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20.666666666666664</v>
      </c>
      <c r="BP45" s="10">
        <f t="shared" si="15"/>
        <v>2</v>
      </c>
      <c r="BQ45" s="106">
        <f t="shared" si="7"/>
        <v>9.67741935483871</v>
      </c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</row>
    <row r="46" spans="1:118" s="80" customFormat="1" ht="10.199999999999999" x14ac:dyDescent="0.2">
      <c r="A46" s="91" t="s">
        <v>2</v>
      </c>
      <c r="B46" s="91" t="s">
        <v>40</v>
      </c>
      <c r="C46" s="92">
        <v>400</v>
      </c>
      <c r="D46" s="91" t="s">
        <v>823</v>
      </c>
      <c r="E46" s="91" t="s">
        <v>548</v>
      </c>
      <c r="F46" s="91" t="s">
        <v>40</v>
      </c>
      <c r="G46" s="93" t="s">
        <v>550</v>
      </c>
      <c r="H46" s="94">
        <v>49</v>
      </c>
      <c r="I46" s="96" t="s">
        <v>46</v>
      </c>
      <c r="J46" s="37">
        <f>VLOOKUP($H46,[1]EDA!$H$6:$BN$980,J$1,FALSE)</f>
        <v>8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30.333333333333332</v>
      </c>
      <c r="W46" s="10">
        <f t="shared" si="12"/>
        <v>12</v>
      </c>
      <c r="X46" s="106">
        <f t="shared" si="4"/>
        <v>39.560439560439562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0.33333333333333331</v>
      </c>
      <c r="AL46" s="39">
        <f t="shared" si="13"/>
        <v>0</v>
      </c>
      <c r="AM46" s="106">
        <f t="shared" si="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4"/>
        <v>0</v>
      </c>
      <c r="BB46" s="106">
        <f t="shared" si="6"/>
        <v>0</v>
      </c>
      <c r="BC46" s="36">
        <f>VLOOKUP($H46,[4]IRA!$H$7:$CS$981,BC$1,FALSE)</f>
        <v>3</v>
      </c>
      <c r="BD46" s="36">
        <f>VLOOKUP($H46,[4]IRA!$H$7:$CS$981,BD$1,FALSE)</f>
        <v>1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54.333333333333336</v>
      </c>
      <c r="BP46" s="10">
        <f t="shared" si="15"/>
        <v>4</v>
      </c>
      <c r="BQ46" s="106">
        <f t="shared" si="7"/>
        <v>7.3619631901840483</v>
      </c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</row>
    <row r="47" spans="1:118" s="80" customFormat="1" ht="10.199999999999999" x14ac:dyDescent="0.2">
      <c r="A47" s="91" t="s">
        <v>2</v>
      </c>
      <c r="B47" s="91" t="s">
        <v>40</v>
      </c>
      <c r="C47" s="92">
        <v>400</v>
      </c>
      <c r="D47" s="91" t="s">
        <v>823</v>
      </c>
      <c r="E47" s="91" t="s">
        <v>548</v>
      </c>
      <c r="F47" s="91" t="s">
        <v>40</v>
      </c>
      <c r="G47" s="93" t="s">
        <v>550</v>
      </c>
      <c r="H47" s="94">
        <v>48</v>
      </c>
      <c r="I47" s="96" t="s">
        <v>47</v>
      </c>
      <c r="J47" s="37">
        <f>VLOOKUP($H47,[1]EDA!$H$6:$BN$980,J$1,FALSE)</f>
        <v>3</v>
      </c>
      <c r="K47" s="36">
        <f>VLOOKUP($H47,[1]EDA!$H$6:$BN$980,K$1,FALSE)</f>
        <v>2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33.666666666666664</v>
      </c>
      <c r="W47" s="10">
        <f t="shared" si="12"/>
        <v>6</v>
      </c>
      <c r="X47" s="106">
        <f t="shared" si="4"/>
        <v>17.821782178217823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3"/>
        <v>0</v>
      </c>
      <c r="AM47" s="106">
        <f t="shared" si="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4"/>
        <v>0</v>
      </c>
      <c r="BB47" s="106">
        <f t="shared" si="6"/>
        <v>0</v>
      </c>
      <c r="BC47" s="36">
        <f>VLOOKUP($H47,[4]IRA!$H$7:$CS$981,BC$1,FALSE)</f>
        <v>1</v>
      </c>
      <c r="BD47" s="36">
        <f>VLOOKUP($H47,[4]IRA!$H$7:$CS$981,BD$1,FALSE)</f>
        <v>3</v>
      </c>
      <c r="BE47" s="36">
        <f>VLOOKUP($H47,[4]IRA!$H$7:$CS$981,BE$1,FALSE)</f>
        <v>1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24.333333333333332</v>
      </c>
      <c r="BP47" s="10">
        <f t="shared" si="15"/>
        <v>5</v>
      </c>
      <c r="BQ47" s="106">
        <f t="shared" si="7"/>
        <v>20.547945205479454</v>
      </c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</row>
    <row r="48" spans="1:118" s="80" customFormat="1" ht="10.199999999999999" x14ac:dyDescent="0.2">
      <c r="A48" s="91" t="s">
        <v>2</v>
      </c>
      <c r="B48" s="91" t="s">
        <v>40</v>
      </c>
      <c r="C48" s="92">
        <v>400</v>
      </c>
      <c r="D48" s="91" t="s">
        <v>823</v>
      </c>
      <c r="E48" s="91" t="s">
        <v>548</v>
      </c>
      <c r="F48" s="91" t="s">
        <v>40</v>
      </c>
      <c r="G48" s="93" t="s">
        <v>549</v>
      </c>
      <c r="H48" s="94">
        <v>275</v>
      </c>
      <c r="I48" s="96" t="s">
        <v>866</v>
      </c>
      <c r="J48" s="37">
        <f>VLOOKUP($H48,[1]EDA!$H$6:$BN$980,J$1,FALSE)</f>
        <v>19</v>
      </c>
      <c r="K48" s="36">
        <f>VLOOKUP($H48,[1]EDA!$H$6:$BN$980,K$1,FALSE)</f>
        <v>28</v>
      </c>
      <c r="L48" s="36">
        <f>VLOOKUP($H48,[1]EDA!$H$6:$BN$980,L$1,FALSE)</f>
        <v>11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207</v>
      </c>
      <c r="W48" s="10">
        <f t="shared" si="12"/>
        <v>58</v>
      </c>
      <c r="X48" s="106">
        <f t="shared" si="4"/>
        <v>28.019323671497588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3"/>
        <v>0</v>
      </c>
      <c r="AM48" s="106">
        <f t="shared" si="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4"/>
        <v>0</v>
      </c>
      <c r="BB48" s="106">
        <f t="shared" si="6"/>
        <v>0</v>
      </c>
      <c r="BC48" s="36">
        <f>VLOOKUP($H48,[4]IRA!$H$7:$CS$981,BC$1,FALSE)</f>
        <v>50</v>
      </c>
      <c r="BD48" s="36">
        <f>VLOOKUP($H48,[4]IRA!$H$7:$CS$981,BD$1,FALSE)</f>
        <v>46</v>
      </c>
      <c r="BE48" s="36">
        <f>VLOOKUP($H48,[4]IRA!$H$7:$CS$981,BE$1,FALSE)</f>
        <v>19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612.66666666666674</v>
      </c>
      <c r="BP48" s="10">
        <f t="shared" si="15"/>
        <v>115</v>
      </c>
      <c r="BQ48" s="106">
        <f t="shared" si="7"/>
        <v>18.770402611534273</v>
      </c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</row>
    <row r="49" spans="1:118" s="80" customFormat="1" ht="10.199999999999999" x14ac:dyDescent="0.2">
      <c r="A49" s="91" t="s">
        <v>2</v>
      </c>
      <c r="B49" s="91" t="s">
        <v>93</v>
      </c>
      <c r="C49" s="92">
        <v>400</v>
      </c>
      <c r="D49" s="91" t="s">
        <v>823</v>
      </c>
      <c r="E49" s="91" t="s">
        <v>548</v>
      </c>
      <c r="F49" s="91" t="s">
        <v>40</v>
      </c>
      <c r="G49" s="93" t="s">
        <v>550</v>
      </c>
      <c r="H49" s="94">
        <v>50</v>
      </c>
      <c r="I49" s="96" t="s">
        <v>105</v>
      </c>
      <c r="J49" s="37">
        <f>VLOOKUP($H49,[1]EDA!$H$6:$BN$980,J$1,FALSE)</f>
        <v>2</v>
      </c>
      <c r="K49" s="36">
        <f>VLOOKUP($H49,[1]EDA!$H$6:$BN$980,K$1,FALSE)</f>
        <v>5</v>
      </c>
      <c r="L49" s="36">
        <f>VLOOKUP($H49,[1]EDA!$H$6:$BN$980,L$1,FALSE)</f>
        <v>2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35.999999999999993</v>
      </c>
      <c r="W49" s="10">
        <f t="shared" si="12"/>
        <v>9</v>
      </c>
      <c r="X49" s="106">
        <f t="shared" si="4"/>
        <v>25.000000000000007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3"/>
        <v>0</v>
      </c>
      <c r="AM49" s="106">
        <f t="shared" si="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4"/>
        <v>0</v>
      </c>
      <c r="BB49" s="106">
        <f t="shared" si="6"/>
        <v>0</v>
      </c>
      <c r="BC49" s="36">
        <f>VLOOKUP($H49,[4]IRA!$H$7:$CS$981,BC$1,FALSE)</f>
        <v>0</v>
      </c>
      <c r="BD49" s="36">
        <f>VLOOKUP($H49,[4]IRA!$H$7:$CS$981,BD$1,FALSE)</f>
        <v>0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45.000000000000007</v>
      </c>
      <c r="BP49" s="10">
        <f t="shared" si="15"/>
        <v>0</v>
      </c>
      <c r="BQ49" s="106">
        <f t="shared" si="7"/>
        <v>0</v>
      </c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</row>
    <row r="50" spans="1:118" s="80" customFormat="1" ht="10.199999999999999" x14ac:dyDescent="0.2">
      <c r="A50" s="91" t="s">
        <v>2</v>
      </c>
      <c r="B50" s="91" t="s">
        <v>40</v>
      </c>
      <c r="C50" s="92">
        <v>400</v>
      </c>
      <c r="D50" s="91" t="s">
        <v>823</v>
      </c>
      <c r="E50" s="91" t="s">
        <v>548</v>
      </c>
      <c r="F50" s="91" t="s">
        <v>40</v>
      </c>
      <c r="G50" s="93" t="s">
        <v>550</v>
      </c>
      <c r="H50" s="94">
        <v>6848</v>
      </c>
      <c r="I50" s="96" t="s">
        <v>44</v>
      </c>
      <c r="J50" s="37">
        <f>VLOOKUP($H50,[1]EDA!$H$6:$BN$980,J$1,FALSE)</f>
        <v>2</v>
      </c>
      <c r="K50" s="36">
        <f>VLOOKUP($H50,[1]EDA!$H$6:$BN$980,K$1,FALSE)</f>
        <v>3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26</v>
      </c>
      <c r="W50" s="10">
        <f t="shared" si="12"/>
        <v>5</v>
      </c>
      <c r="X50" s="106">
        <f t="shared" si="4"/>
        <v>19.230769230769234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3"/>
        <v>0</v>
      </c>
      <c r="AM50" s="106">
        <f t="shared" si="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4"/>
        <v>0</v>
      </c>
      <c r="BB50" s="106">
        <f t="shared" si="6"/>
        <v>0</v>
      </c>
      <c r="BC50" s="36">
        <f>VLOOKUP($H50,[4]IRA!$H$7:$CS$981,BC$1,FALSE)</f>
        <v>0</v>
      </c>
      <c r="BD50" s="36">
        <f>VLOOKUP($H50,[4]IRA!$H$7:$CS$981,BD$1,FALSE)</f>
        <v>6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47</v>
      </c>
      <c r="BP50" s="10">
        <f t="shared" si="15"/>
        <v>6</v>
      </c>
      <c r="BQ50" s="106">
        <f t="shared" si="7"/>
        <v>12.76595744680851</v>
      </c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</row>
    <row r="51" spans="1:118" s="80" customFormat="1" ht="10.199999999999999" x14ac:dyDescent="0.2">
      <c r="A51" s="91" t="s">
        <v>2</v>
      </c>
      <c r="B51" s="91" t="s">
        <v>93</v>
      </c>
      <c r="C51" s="92">
        <v>400</v>
      </c>
      <c r="D51" s="91" t="s">
        <v>823</v>
      </c>
      <c r="E51" s="91" t="s">
        <v>548</v>
      </c>
      <c r="F51" s="91" t="s">
        <v>40</v>
      </c>
      <c r="G51" s="93" t="s">
        <v>550</v>
      </c>
      <c r="H51" s="94">
        <v>276</v>
      </c>
      <c r="I51" s="96" t="s">
        <v>106</v>
      </c>
      <c r="J51" s="37">
        <f>VLOOKUP($H51,[1]EDA!$H$6:$BN$980,J$1,FALSE)</f>
        <v>5</v>
      </c>
      <c r="K51" s="36">
        <f>VLOOKUP($H51,[1]EDA!$H$6:$BN$980,K$1,FALSE)</f>
        <v>4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52.666666666666671</v>
      </c>
      <c r="W51" s="10">
        <f t="shared" si="12"/>
        <v>9</v>
      </c>
      <c r="X51" s="106">
        <f t="shared" si="4"/>
        <v>17.088607594936708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0.66666666666666663</v>
      </c>
      <c r="AL51" s="39">
        <f t="shared" si="13"/>
        <v>0</v>
      </c>
      <c r="AM51" s="106">
        <f t="shared" si="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4"/>
        <v>0</v>
      </c>
      <c r="BB51" s="106">
        <f t="shared" si="6"/>
        <v>0</v>
      </c>
      <c r="BC51" s="36">
        <f>VLOOKUP($H51,[4]IRA!$H$7:$CS$981,BC$1,FALSE)</f>
        <v>10</v>
      </c>
      <c r="BD51" s="36">
        <f>VLOOKUP($H51,[4]IRA!$H$7:$CS$981,BD$1,FALSE)</f>
        <v>8</v>
      </c>
      <c r="BE51" s="36">
        <f>VLOOKUP($H51,[4]IRA!$H$7:$CS$981,BE$1,FALSE)</f>
        <v>6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83.333333333333329</v>
      </c>
      <c r="BP51" s="10">
        <f t="shared" si="15"/>
        <v>24</v>
      </c>
      <c r="BQ51" s="106">
        <f t="shared" si="7"/>
        <v>28.800000000000004</v>
      </c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</row>
    <row r="52" spans="1:118" s="80" customFormat="1" ht="10.199999999999999" x14ac:dyDescent="0.2">
      <c r="A52" s="91" t="s">
        <v>2</v>
      </c>
      <c r="B52" s="91" t="s">
        <v>40</v>
      </c>
      <c r="C52" s="92">
        <v>400</v>
      </c>
      <c r="D52" s="91" t="s">
        <v>823</v>
      </c>
      <c r="E52" s="91" t="s">
        <v>548</v>
      </c>
      <c r="F52" s="91" t="s">
        <v>40</v>
      </c>
      <c r="G52" s="93" t="s">
        <v>550</v>
      </c>
      <c r="H52" s="94">
        <v>7221</v>
      </c>
      <c r="I52" s="96" t="s">
        <v>45</v>
      </c>
      <c r="J52" s="37">
        <f>VLOOKUP($H52,[1]EDA!$H$6:$BN$980,J$1,FALSE)</f>
        <v>15</v>
      </c>
      <c r="K52" s="36">
        <f>VLOOKUP($H52,[1]EDA!$H$6:$BN$980,K$1,FALSE)</f>
        <v>9</v>
      </c>
      <c r="L52" s="36">
        <f>VLOOKUP($H52,[1]EDA!$H$6:$BN$980,L$1,FALSE)</f>
        <v>4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142</v>
      </c>
      <c r="W52" s="10">
        <f t="shared" si="12"/>
        <v>28</v>
      </c>
      <c r="X52" s="106">
        <f t="shared" si="4"/>
        <v>19.718309859154928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3"/>
        <v>0</v>
      </c>
      <c r="AM52" s="106">
        <f t="shared" si="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4"/>
        <v>0</v>
      </c>
      <c r="BB52" s="106">
        <f t="shared" si="6"/>
        <v>0</v>
      </c>
      <c r="BC52" s="36">
        <f>VLOOKUP($H52,[4]IRA!$H$7:$CS$981,BC$1,FALSE)</f>
        <v>32</v>
      </c>
      <c r="BD52" s="36">
        <f>VLOOKUP($H52,[4]IRA!$H$7:$CS$981,BD$1,FALSE)</f>
        <v>25</v>
      </c>
      <c r="BE52" s="36">
        <f>VLOOKUP($H52,[4]IRA!$H$7:$CS$981,BE$1,FALSE)</f>
        <v>5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338.33333333333337</v>
      </c>
      <c r="BP52" s="10">
        <f t="shared" si="15"/>
        <v>62</v>
      </c>
      <c r="BQ52" s="106">
        <f t="shared" si="7"/>
        <v>18.325123152709359</v>
      </c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</row>
    <row r="53" spans="1:118" s="80" customFormat="1" ht="10.199999999999999" x14ac:dyDescent="0.2">
      <c r="A53" s="91" t="s">
        <v>2</v>
      </c>
      <c r="B53" s="91" t="s">
        <v>40</v>
      </c>
      <c r="C53" s="92">
        <v>400</v>
      </c>
      <c r="D53" s="91" t="s">
        <v>823</v>
      </c>
      <c r="E53" s="91" t="s">
        <v>548</v>
      </c>
      <c r="F53" s="91" t="s">
        <v>40</v>
      </c>
      <c r="G53" s="93" t="s">
        <v>549</v>
      </c>
      <c r="H53" s="94">
        <v>23</v>
      </c>
      <c r="I53" s="96" t="s">
        <v>41</v>
      </c>
      <c r="J53" s="37">
        <f>VLOOKUP($H53,[1]EDA!$H$6:$BN$980,J$1,FALSE)</f>
        <v>33</v>
      </c>
      <c r="K53" s="36">
        <f>VLOOKUP($H53,[1]EDA!$H$6:$BN$980,K$1,FALSE)</f>
        <v>17</v>
      </c>
      <c r="L53" s="36">
        <f>VLOOKUP($H53,[1]EDA!$H$6:$BN$980,L$1,FALSE)</f>
        <v>6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268.66666666666669</v>
      </c>
      <c r="W53" s="10">
        <f t="shared" si="12"/>
        <v>56</v>
      </c>
      <c r="X53" s="106">
        <f t="shared" si="4"/>
        <v>20.843672456575682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0.66666666666666663</v>
      </c>
      <c r="AL53" s="39">
        <f t="shared" si="13"/>
        <v>0</v>
      </c>
      <c r="AM53" s="106">
        <f t="shared" si="5"/>
        <v>0</v>
      </c>
      <c r="AN53" s="36">
        <f>VLOOKUP($H53,[3]IRA!$H$6:$BN$980,AN$1,FALSE)</f>
        <v>1</v>
      </c>
      <c r="AO53" s="36">
        <f>VLOOKUP($H53,[3]IRA!$H$6:$BN$980,AO$1,FALSE)</f>
        <v>6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4"/>
        <v>7</v>
      </c>
      <c r="BB53" s="106">
        <f t="shared" si="6"/>
        <v>0</v>
      </c>
      <c r="BC53" s="36">
        <f>VLOOKUP($H53,[4]IRA!$H$7:$CS$981,BC$1,FALSE)</f>
        <v>59</v>
      </c>
      <c r="BD53" s="36">
        <f>VLOOKUP($H53,[4]IRA!$H$7:$CS$981,BD$1,FALSE)</f>
        <v>77</v>
      </c>
      <c r="BE53" s="36">
        <f>VLOOKUP($H53,[4]IRA!$H$7:$CS$981,BE$1,FALSE)</f>
        <v>7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852.33333333333337</v>
      </c>
      <c r="BP53" s="10">
        <f t="shared" si="15"/>
        <v>143</v>
      </c>
      <c r="BQ53" s="106">
        <f t="shared" si="7"/>
        <v>16.777473601877197</v>
      </c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</row>
    <row r="54" spans="1:118" s="80" customFormat="1" ht="10.199999999999999" x14ac:dyDescent="0.2">
      <c r="A54" s="91" t="s">
        <v>2</v>
      </c>
      <c r="B54" s="91" t="s">
        <v>40</v>
      </c>
      <c r="C54" s="92">
        <v>400</v>
      </c>
      <c r="D54" s="91" t="s">
        <v>823</v>
      </c>
      <c r="E54" s="91" t="s">
        <v>548</v>
      </c>
      <c r="F54" s="91" t="s">
        <v>40</v>
      </c>
      <c r="G54" s="93" t="s">
        <v>549</v>
      </c>
      <c r="H54" s="94">
        <v>24</v>
      </c>
      <c r="I54" s="96" t="s">
        <v>42</v>
      </c>
      <c r="J54" s="37">
        <f>VLOOKUP($H54,[1]EDA!$H$6:$BN$980,J$1,FALSE)</f>
        <v>27</v>
      </c>
      <c r="K54" s="36">
        <f>VLOOKUP($H54,[1]EDA!$H$6:$BN$980,K$1,FALSE)</f>
        <v>25</v>
      </c>
      <c r="L54" s="36">
        <f>VLOOKUP($H54,[1]EDA!$H$6:$BN$980,L$1,FALSE)</f>
        <v>11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257.99999999999994</v>
      </c>
      <c r="W54" s="10">
        <f t="shared" si="12"/>
        <v>63</v>
      </c>
      <c r="X54" s="106">
        <f t="shared" si="4"/>
        <v>24.418604651162795</v>
      </c>
      <c r="Y54" s="36">
        <f>VLOOKUP($H54,[2]EDA!$H$6:$AY$980,Y$1,FALSE)</f>
        <v>3</v>
      </c>
      <c r="Z54" s="36">
        <f>VLOOKUP($H54,[2]EDA!$H$6:$AY$980,Z$1,FALSE)</f>
        <v>1</v>
      </c>
      <c r="AA54" s="36">
        <f>VLOOKUP($H54,[2]EDA!$H$6:$AY$980,AA$1,FALSE)</f>
        <v>0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25.666666666666668</v>
      </c>
      <c r="AL54" s="39">
        <f t="shared" si="13"/>
        <v>4</v>
      </c>
      <c r="AM54" s="106">
        <f t="shared" si="5"/>
        <v>15.584415584415584</v>
      </c>
      <c r="AN54" s="36">
        <f>VLOOKUP($H54,[3]IRA!$H$6:$BN$980,AN$1,FALSE)</f>
        <v>2</v>
      </c>
      <c r="AO54" s="36">
        <f>VLOOKUP($H54,[3]IRA!$H$6:$BN$980,AO$1,FALSE)</f>
        <v>0</v>
      </c>
      <c r="AP54" s="36">
        <f>VLOOKUP($H54,[3]IRA!$H$6:$BN$980,AP$1,FALSE)</f>
        <v>0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4"/>
        <v>2</v>
      </c>
      <c r="BB54" s="106">
        <f t="shared" si="6"/>
        <v>0</v>
      </c>
      <c r="BC54" s="36">
        <f>VLOOKUP($H54,[4]IRA!$H$7:$CS$981,BC$1,FALSE)</f>
        <v>39</v>
      </c>
      <c r="BD54" s="36">
        <f>VLOOKUP($H54,[4]IRA!$H$7:$CS$981,BD$1,FALSE)</f>
        <v>38</v>
      </c>
      <c r="BE54" s="36">
        <f>VLOOKUP($H54,[4]IRA!$H$7:$CS$981,BE$1,FALSE)</f>
        <v>12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446</v>
      </c>
      <c r="BP54" s="10">
        <f t="shared" si="15"/>
        <v>89</v>
      </c>
      <c r="BQ54" s="106">
        <f t="shared" si="7"/>
        <v>19.955156950672645</v>
      </c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</row>
    <row r="55" spans="1:118" s="80" customFormat="1" ht="10.199999999999999" x14ac:dyDescent="0.2">
      <c r="A55" s="91" t="s">
        <v>2</v>
      </c>
      <c r="B55" s="91" t="s">
        <v>228</v>
      </c>
      <c r="C55" s="92">
        <v>400</v>
      </c>
      <c r="D55" s="91" t="s">
        <v>823</v>
      </c>
      <c r="E55" s="91" t="s">
        <v>548</v>
      </c>
      <c r="F55" s="91" t="s">
        <v>228</v>
      </c>
      <c r="G55" s="93" t="s">
        <v>552</v>
      </c>
      <c r="H55" s="94">
        <v>16</v>
      </c>
      <c r="I55" s="96" t="s">
        <v>230</v>
      </c>
      <c r="J55" s="37">
        <f>VLOOKUP($H55,[1]EDA!$H$6:$BN$980,J$1,FALSE)</f>
        <v>91</v>
      </c>
      <c r="K55" s="36">
        <f>VLOOKUP($H55,[1]EDA!$H$6:$BN$980,K$1,FALSE)</f>
        <v>98</v>
      </c>
      <c r="L55" s="36">
        <f>VLOOKUP($H55,[1]EDA!$H$6:$BN$980,L$1,FALSE)</f>
        <v>32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1067.3333333333333</v>
      </c>
      <c r="W55" s="10">
        <f t="shared" si="12"/>
        <v>221</v>
      </c>
      <c r="X55" s="106">
        <f t="shared" si="4"/>
        <v>20.70580886945659</v>
      </c>
      <c r="Y55" s="36">
        <f>VLOOKUP($H55,[2]EDA!$H$6:$AY$980,Y$1,FALSE)</f>
        <v>2</v>
      </c>
      <c r="Z55" s="36">
        <f>VLOOKUP($H55,[2]EDA!$H$6:$AY$980,Z$1,FALSE)</f>
        <v>4</v>
      </c>
      <c r="AA55" s="36">
        <f>VLOOKUP($H55,[2]EDA!$H$6:$AY$980,AA$1,FALSE)</f>
        <v>2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37.666666666666664</v>
      </c>
      <c r="AL55" s="39">
        <f t="shared" si="13"/>
        <v>8</v>
      </c>
      <c r="AM55" s="106">
        <f t="shared" si="5"/>
        <v>21.238938053097346</v>
      </c>
      <c r="AN55" s="36">
        <f>VLOOKUP($H55,[3]IRA!$H$6:$BN$980,AN$1,FALSE)</f>
        <v>3</v>
      </c>
      <c r="AO55" s="36">
        <f>VLOOKUP($H55,[3]IRA!$H$6:$BN$980,AO$1,FALSE)</f>
        <v>6</v>
      </c>
      <c r="AP55" s="36">
        <f>VLOOKUP($H55,[3]IRA!$H$6:$BN$980,AP$1,FALSE)</f>
        <v>4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4"/>
        <v>13</v>
      </c>
      <c r="BB55" s="106">
        <f t="shared" si="6"/>
        <v>0</v>
      </c>
      <c r="BC55" s="36">
        <f>VLOOKUP($H55,[4]IRA!$H$7:$CS$981,BC$1,FALSE)</f>
        <v>87</v>
      </c>
      <c r="BD55" s="36">
        <f>VLOOKUP($H55,[4]IRA!$H$7:$CS$981,BD$1,FALSE)</f>
        <v>140</v>
      </c>
      <c r="BE55" s="36">
        <f>VLOOKUP($H55,[4]IRA!$H$7:$CS$981,BE$1,FALSE)</f>
        <v>77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1937.333333333333</v>
      </c>
      <c r="BP55" s="10">
        <f t="shared" si="15"/>
        <v>304</v>
      </c>
      <c r="BQ55" s="106">
        <f t="shared" si="7"/>
        <v>15.69167240192705</v>
      </c>
      <c r="BR55" s="79"/>
      <c r="BS55" s="79"/>
      <c r="BT55" s="79"/>
      <c r="BU55" s="79"/>
      <c r="BV55" s="79"/>
      <c r="BW55" s="79"/>
      <c r="BX55" s="79"/>
      <c r="BY55" s="79"/>
      <c r="BZ55" s="79"/>
      <c r="CA55" s="79"/>
      <c r="CB55" s="79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79"/>
      <c r="CR55" s="79"/>
      <c r="CS55" s="79"/>
      <c r="CT55" s="79"/>
      <c r="CU55" s="79"/>
      <c r="CV55" s="79"/>
      <c r="CW55" s="79"/>
      <c r="CX55" s="79"/>
      <c r="CY55" s="79"/>
      <c r="CZ55" s="79"/>
      <c r="DA55" s="79"/>
      <c r="DB55" s="79"/>
      <c r="DC55" s="79"/>
      <c r="DD55" s="79"/>
      <c r="DE55" s="79"/>
      <c r="DF55" s="79"/>
      <c r="DG55" s="79"/>
      <c r="DH55" s="79"/>
      <c r="DI55" s="79"/>
      <c r="DJ55" s="79"/>
      <c r="DK55" s="79"/>
      <c r="DL55" s="79"/>
      <c r="DM55" s="79"/>
      <c r="DN55" s="79"/>
    </row>
    <row r="56" spans="1:118" s="80" customFormat="1" ht="10.199999999999999" x14ac:dyDescent="0.2">
      <c r="A56" s="91" t="s">
        <v>2</v>
      </c>
      <c r="B56" s="91" t="s">
        <v>228</v>
      </c>
      <c r="C56" s="92">
        <v>400</v>
      </c>
      <c r="D56" s="91" t="s">
        <v>823</v>
      </c>
      <c r="E56" s="91" t="s">
        <v>548</v>
      </c>
      <c r="F56" s="91" t="s">
        <v>228</v>
      </c>
      <c r="G56" s="93" t="s">
        <v>864</v>
      </c>
      <c r="H56" s="94">
        <v>17</v>
      </c>
      <c r="I56" s="96" t="s">
        <v>227</v>
      </c>
      <c r="J56" s="37">
        <f>VLOOKUP($H56,[1]EDA!$H$6:$BN$980,J$1,FALSE)</f>
        <v>3</v>
      </c>
      <c r="K56" s="36">
        <f>VLOOKUP($H56,[1]EDA!$H$6:$BN$980,K$1,FALSE)</f>
        <v>1</v>
      </c>
      <c r="L56" s="36">
        <f>VLOOKUP($H56,[1]EDA!$H$6:$BN$980,L$1,FALSE)</f>
        <v>2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40.333333333333336</v>
      </c>
      <c r="W56" s="10">
        <f t="shared" si="12"/>
        <v>6</v>
      </c>
      <c r="X56" s="106">
        <f t="shared" si="4"/>
        <v>14.87603305785124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0.33333333333333331</v>
      </c>
      <c r="AL56" s="39">
        <f t="shared" si="13"/>
        <v>0</v>
      </c>
      <c r="AM56" s="106">
        <f t="shared" si="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4"/>
        <v>0</v>
      </c>
      <c r="BB56" s="106">
        <f t="shared" si="6"/>
        <v>0</v>
      </c>
      <c r="BC56" s="36">
        <f>VLOOKUP($H56,[4]IRA!$H$7:$CS$981,BC$1,FALSE)</f>
        <v>19</v>
      </c>
      <c r="BD56" s="36">
        <f>VLOOKUP($H56,[4]IRA!$H$7:$CS$981,BD$1,FALSE)</f>
        <v>5</v>
      </c>
      <c r="BE56" s="36">
        <f>VLOOKUP($H56,[4]IRA!$H$7:$CS$981,BE$1,FALSE)</f>
        <v>1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230</v>
      </c>
      <c r="BP56" s="10">
        <f t="shared" si="15"/>
        <v>25</v>
      </c>
      <c r="BQ56" s="106">
        <f t="shared" si="7"/>
        <v>10.869565217391305</v>
      </c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79"/>
      <c r="CR56" s="79"/>
      <c r="CS56" s="79"/>
      <c r="CT56" s="79"/>
      <c r="CU56" s="79"/>
      <c r="CV56" s="79"/>
      <c r="CW56" s="79"/>
      <c r="CX56" s="79"/>
      <c r="CY56" s="79"/>
      <c r="CZ56" s="79"/>
      <c r="DA56" s="79"/>
      <c r="DB56" s="79"/>
      <c r="DC56" s="79"/>
      <c r="DD56" s="79"/>
      <c r="DE56" s="79"/>
      <c r="DF56" s="79"/>
      <c r="DG56" s="79"/>
      <c r="DH56" s="79"/>
      <c r="DI56" s="79"/>
      <c r="DJ56" s="79"/>
      <c r="DK56" s="79"/>
      <c r="DL56" s="79"/>
      <c r="DM56" s="79"/>
      <c r="DN56" s="79"/>
    </row>
    <row r="57" spans="1:118" s="80" customFormat="1" ht="10.199999999999999" x14ac:dyDescent="0.2">
      <c r="A57" s="91" t="s">
        <v>2</v>
      </c>
      <c r="B57" s="91" t="s">
        <v>228</v>
      </c>
      <c r="C57" s="92">
        <v>400</v>
      </c>
      <c r="D57" s="91" t="s">
        <v>823</v>
      </c>
      <c r="E57" s="91" t="s">
        <v>548</v>
      </c>
      <c r="F57" s="91" t="s">
        <v>228</v>
      </c>
      <c r="G57" s="93" t="s">
        <v>550</v>
      </c>
      <c r="H57" s="94">
        <v>18</v>
      </c>
      <c r="I57" s="96" t="s">
        <v>232</v>
      </c>
      <c r="J57" s="37">
        <f>VLOOKUP($H57,[1]EDA!$H$6:$BN$980,J$1,FALSE)</f>
        <v>1</v>
      </c>
      <c r="K57" s="36">
        <f>VLOOKUP($H57,[1]EDA!$H$6:$BN$980,K$1,FALSE)</f>
        <v>4</v>
      </c>
      <c r="L57" s="36">
        <f>VLOOKUP($H57,[1]EDA!$H$6:$BN$980,L$1,FALSE)</f>
        <v>1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51.333333333333336</v>
      </c>
      <c r="W57" s="10">
        <f t="shared" si="12"/>
        <v>6</v>
      </c>
      <c r="X57" s="106">
        <f t="shared" si="4"/>
        <v>11.688311688311687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2</v>
      </c>
      <c r="AL57" s="39">
        <f t="shared" si="13"/>
        <v>0</v>
      </c>
      <c r="AM57" s="106">
        <f t="shared" si="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1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4"/>
        <v>1</v>
      </c>
      <c r="BB57" s="106">
        <f t="shared" si="6"/>
        <v>0</v>
      </c>
      <c r="BC57" s="36">
        <f>VLOOKUP($H57,[4]IRA!$H$7:$CS$981,BC$1,FALSE)</f>
        <v>0</v>
      </c>
      <c r="BD57" s="36">
        <f>VLOOKUP($H57,[4]IRA!$H$7:$CS$981,BD$1,FALSE)</f>
        <v>3</v>
      </c>
      <c r="BE57" s="36">
        <f>VLOOKUP($H57,[4]IRA!$H$7:$CS$981,BE$1,FALSE)</f>
        <v>1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126.33333333333334</v>
      </c>
      <c r="BP57" s="10">
        <f t="shared" si="15"/>
        <v>4</v>
      </c>
      <c r="BQ57" s="106">
        <f t="shared" si="7"/>
        <v>3.1662269129287592</v>
      </c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</row>
    <row r="58" spans="1:118" s="80" customFormat="1" ht="10.199999999999999" x14ac:dyDescent="0.2">
      <c r="A58" s="91" t="s">
        <v>2</v>
      </c>
      <c r="B58" s="91" t="s">
        <v>228</v>
      </c>
      <c r="C58" s="92">
        <v>400</v>
      </c>
      <c r="D58" s="91" t="s">
        <v>823</v>
      </c>
      <c r="E58" s="91" t="s">
        <v>548</v>
      </c>
      <c r="F58" s="91" t="s">
        <v>228</v>
      </c>
      <c r="G58" s="93" t="s">
        <v>550</v>
      </c>
      <c r="H58" s="94">
        <v>19</v>
      </c>
      <c r="I58" s="96" t="s">
        <v>237</v>
      </c>
      <c r="J58" s="37">
        <f>VLOOKUP($H58,[1]EDA!$H$6:$BN$980,J$1,FALSE)</f>
        <v>0</v>
      </c>
      <c r="K58" s="36">
        <f>VLOOKUP($H58,[1]EDA!$H$6:$BN$980,K$1,FALSE)</f>
        <v>3</v>
      </c>
      <c r="L58" s="36">
        <f>VLOOKUP($H58,[1]EDA!$H$6:$BN$980,L$1,FALSE)</f>
        <v>6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20.666666666666668</v>
      </c>
      <c r="W58" s="10">
        <f t="shared" si="12"/>
        <v>9</v>
      </c>
      <c r="X58" s="106">
        <f t="shared" si="4"/>
        <v>43.548387096774192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3"/>
        <v>0</v>
      </c>
      <c r="AM58" s="106">
        <f t="shared" si="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4"/>
        <v>0</v>
      </c>
      <c r="BB58" s="106">
        <f t="shared" si="6"/>
        <v>0</v>
      </c>
      <c r="BC58" s="36">
        <f>VLOOKUP($H58,[4]IRA!$H$7:$CS$981,BC$1,FALSE)</f>
        <v>1</v>
      </c>
      <c r="BD58" s="36">
        <f>VLOOKUP($H58,[4]IRA!$H$7:$CS$981,BD$1,FALSE)</f>
        <v>2</v>
      </c>
      <c r="BE58" s="36">
        <f>VLOOKUP($H58,[4]IRA!$H$7:$CS$981,BE$1,FALSE)</f>
        <v>0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47</v>
      </c>
      <c r="BP58" s="10">
        <f t="shared" si="15"/>
        <v>3</v>
      </c>
      <c r="BQ58" s="106">
        <f t="shared" si="7"/>
        <v>6.3829787234042552</v>
      </c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</row>
    <row r="59" spans="1:118" s="80" customFormat="1" ht="10.199999999999999" x14ac:dyDescent="0.2">
      <c r="A59" s="91" t="s">
        <v>2</v>
      </c>
      <c r="B59" s="91" t="s">
        <v>228</v>
      </c>
      <c r="C59" s="92">
        <v>400</v>
      </c>
      <c r="D59" s="91" t="s">
        <v>823</v>
      </c>
      <c r="E59" s="91" t="s">
        <v>548</v>
      </c>
      <c r="F59" s="91" t="s">
        <v>228</v>
      </c>
      <c r="G59" s="93" t="s">
        <v>550</v>
      </c>
      <c r="H59" s="94">
        <v>20</v>
      </c>
      <c r="I59" s="96" t="s">
        <v>234</v>
      </c>
      <c r="J59" s="37">
        <f>VLOOKUP($H59,[1]EDA!$H$6:$BN$980,J$1,FALSE)</f>
        <v>2</v>
      </c>
      <c r="K59" s="36">
        <f>VLOOKUP($H59,[1]EDA!$H$6:$BN$980,K$1,FALSE)</f>
        <v>0</v>
      </c>
      <c r="L59" s="36">
        <f>VLOOKUP($H59,[1]EDA!$H$6:$BN$980,L$1,FALSE)</f>
        <v>1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27.333333333333332</v>
      </c>
      <c r="W59" s="10">
        <f t="shared" si="12"/>
        <v>3</v>
      </c>
      <c r="X59" s="106">
        <f t="shared" si="4"/>
        <v>10.975609756097562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3"/>
        <v>0</v>
      </c>
      <c r="AM59" s="106">
        <f t="shared" si="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4"/>
        <v>0</v>
      </c>
      <c r="BB59" s="106">
        <f t="shared" si="6"/>
        <v>0</v>
      </c>
      <c r="BC59" s="36">
        <f>VLOOKUP($H59,[4]IRA!$H$7:$CS$981,BC$1,FALSE)</f>
        <v>9</v>
      </c>
      <c r="BD59" s="36">
        <f>VLOOKUP($H59,[4]IRA!$H$7:$CS$981,BD$1,FALSE)</f>
        <v>6</v>
      </c>
      <c r="BE59" s="36">
        <f>VLOOKUP($H59,[4]IRA!$H$7:$CS$981,BE$1,FALSE)</f>
        <v>0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91.666666666666657</v>
      </c>
      <c r="BP59" s="10">
        <f t="shared" si="15"/>
        <v>15</v>
      </c>
      <c r="BQ59" s="106">
        <f t="shared" si="7"/>
        <v>16.363636363636367</v>
      </c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</row>
    <row r="60" spans="1:118" s="80" customFormat="1" ht="10.199999999999999" x14ac:dyDescent="0.2">
      <c r="A60" s="91" t="s">
        <v>2</v>
      </c>
      <c r="B60" s="91" t="s">
        <v>228</v>
      </c>
      <c r="C60" s="92">
        <v>400</v>
      </c>
      <c r="D60" s="91" t="s">
        <v>823</v>
      </c>
      <c r="E60" s="91" t="s">
        <v>548</v>
      </c>
      <c r="F60" s="91" t="s">
        <v>228</v>
      </c>
      <c r="G60" s="93" t="s">
        <v>550</v>
      </c>
      <c r="H60" s="94">
        <v>21</v>
      </c>
      <c r="I60" s="96" t="s">
        <v>235</v>
      </c>
      <c r="J60" s="37">
        <f>VLOOKUP($H60,[1]EDA!$H$6:$BN$980,J$1,FALSE)</f>
        <v>0</v>
      </c>
      <c r="K60" s="36">
        <f>VLOOKUP($H60,[1]EDA!$H$6:$BN$980,K$1,FALSE)</f>
        <v>1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10</v>
      </c>
      <c r="W60" s="10">
        <f t="shared" si="12"/>
        <v>1</v>
      </c>
      <c r="X60" s="106">
        <f t="shared" si="4"/>
        <v>10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0.33333333333333331</v>
      </c>
      <c r="AL60" s="39">
        <f t="shared" si="13"/>
        <v>0</v>
      </c>
      <c r="AM60" s="106">
        <f t="shared" si="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4"/>
        <v>0</v>
      </c>
      <c r="BB60" s="106">
        <f t="shared" si="6"/>
        <v>0</v>
      </c>
      <c r="BC60" s="36">
        <f>VLOOKUP($H60,[4]IRA!$H$7:$CS$981,BC$1,FALSE)</f>
        <v>1</v>
      </c>
      <c r="BD60" s="36">
        <f>VLOOKUP($H60,[4]IRA!$H$7:$CS$981,BD$1,FALSE)</f>
        <v>2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20.666666666666664</v>
      </c>
      <c r="BP60" s="10">
        <f t="shared" si="15"/>
        <v>3</v>
      </c>
      <c r="BQ60" s="106">
        <f t="shared" si="7"/>
        <v>14.516129032258066</v>
      </c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</row>
    <row r="61" spans="1:118" s="80" customFormat="1" ht="10.199999999999999" x14ac:dyDescent="0.2">
      <c r="A61" s="91" t="s">
        <v>2</v>
      </c>
      <c r="B61" s="91" t="s">
        <v>228</v>
      </c>
      <c r="C61" s="92">
        <v>400</v>
      </c>
      <c r="D61" s="91" t="s">
        <v>823</v>
      </c>
      <c r="E61" s="91" t="s">
        <v>548</v>
      </c>
      <c r="F61" s="91" t="s">
        <v>228</v>
      </c>
      <c r="G61" s="93" t="s">
        <v>550</v>
      </c>
      <c r="H61" s="94">
        <v>22</v>
      </c>
      <c r="I61" s="96" t="s">
        <v>231</v>
      </c>
      <c r="J61" s="37">
        <f>VLOOKUP($H61,[1]EDA!$H$6:$BN$980,J$1,FALSE)</f>
        <v>5</v>
      </c>
      <c r="K61" s="36">
        <f>VLOOKUP($H61,[1]EDA!$H$6:$BN$980,K$1,FALSE)</f>
        <v>5</v>
      </c>
      <c r="L61" s="36">
        <f>VLOOKUP($H61,[1]EDA!$H$6:$BN$980,L$1,FALSE)</f>
        <v>1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44.333333333333336</v>
      </c>
      <c r="W61" s="10">
        <f t="shared" si="12"/>
        <v>11</v>
      </c>
      <c r="X61" s="106">
        <f t="shared" si="4"/>
        <v>24.81203007518797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3"/>
        <v>0</v>
      </c>
      <c r="AM61" s="106">
        <f t="shared" si="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4"/>
        <v>0</v>
      </c>
      <c r="BB61" s="106">
        <f t="shared" si="6"/>
        <v>0</v>
      </c>
      <c r="BC61" s="36">
        <f>VLOOKUP($H61,[4]IRA!$H$7:$CS$981,BC$1,FALSE)</f>
        <v>0</v>
      </c>
      <c r="BD61" s="36">
        <f>VLOOKUP($H61,[4]IRA!$H$7:$CS$981,BD$1,FALSE)</f>
        <v>0</v>
      </c>
      <c r="BE61" s="36">
        <f>VLOOKUP($H61,[4]IRA!$H$7:$CS$981,BE$1,FALSE)</f>
        <v>1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24.666666666666668</v>
      </c>
      <c r="BP61" s="10">
        <f t="shared" si="15"/>
        <v>1</v>
      </c>
      <c r="BQ61" s="106">
        <f t="shared" si="7"/>
        <v>4.0540540540540535</v>
      </c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</row>
    <row r="62" spans="1:118" s="80" customFormat="1" ht="10.199999999999999" x14ac:dyDescent="0.2">
      <c r="A62" s="91" t="s">
        <v>2</v>
      </c>
      <c r="B62" s="91" t="s">
        <v>228</v>
      </c>
      <c r="C62" s="92">
        <v>400</v>
      </c>
      <c r="D62" s="91" t="s">
        <v>823</v>
      </c>
      <c r="E62" s="91" t="s">
        <v>548</v>
      </c>
      <c r="F62" s="91" t="s">
        <v>228</v>
      </c>
      <c r="G62" s="93" t="s">
        <v>864</v>
      </c>
      <c r="H62" s="94">
        <v>271</v>
      </c>
      <c r="I62" s="96" t="s">
        <v>229</v>
      </c>
      <c r="J62" s="37">
        <f>VLOOKUP($H62,[1]EDA!$H$6:$BN$980,J$1,FALSE)</f>
        <v>11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88</v>
      </c>
      <c r="W62" s="10">
        <f t="shared" si="12"/>
        <v>16</v>
      </c>
      <c r="X62" s="106">
        <f t="shared" si="4"/>
        <v>18.181818181818183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3.3333333333333335</v>
      </c>
      <c r="AL62" s="39">
        <f t="shared" si="13"/>
        <v>0</v>
      </c>
      <c r="AM62" s="106">
        <f t="shared" si="5"/>
        <v>0</v>
      </c>
      <c r="AN62" s="36">
        <f>VLOOKUP($H62,[3]IRA!$H$6:$BN$980,AN$1,FALSE)</f>
        <v>2</v>
      </c>
      <c r="AO62" s="36">
        <f>VLOOKUP($H62,[3]IRA!$H$6:$BN$980,AO$1,FALSE)</f>
        <v>4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4"/>
        <v>6</v>
      </c>
      <c r="BB62" s="106">
        <f t="shared" si="6"/>
        <v>0</v>
      </c>
      <c r="BC62" s="36">
        <f>VLOOKUP($H62,[4]IRA!$H$7:$CS$981,BC$1,FALSE)</f>
        <v>19</v>
      </c>
      <c r="BD62" s="36">
        <f>VLOOKUP($H62,[4]IRA!$H$7:$CS$981,BD$1,FALSE)</f>
        <v>53</v>
      </c>
      <c r="BE62" s="36">
        <f>VLOOKUP($H62,[4]IRA!$H$7:$CS$981,BE$1,FALSE)</f>
        <v>13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349.66666666666663</v>
      </c>
      <c r="BP62" s="10">
        <f t="shared" si="15"/>
        <v>85</v>
      </c>
      <c r="BQ62" s="106">
        <f t="shared" si="7"/>
        <v>24.308865586272642</v>
      </c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</row>
    <row r="63" spans="1:118" s="80" customFormat="1" ht="10.199999999999999" x14ac:dyDescent="0.2">
      <c r="A63" s="91" t="s">
        <v>2</v>
      </c>
      <c r="B63" s="91" t="s">
        <v>228</v>
      </c>
      <c r="C63" s="92">
        <v>400</v>
      </c>
      <c r="D63" s="91" t="s">
        <v>823</v>
      </c>
      <c r="E63" s="91" t="s">
        <v>548</v>
      </c>
      <c r="F63" s="91" t="s">
        <v>228</v>
      </c>
      <c r="G63" s="93" t="s">
        <v>550</v>
      </c>
      <c r="H63" s="94">
        <v>272</v>
      </c>
      <c r="I63" s="96" t="s">
        <v>236</v>
      </c>
      <c r="J63" s="37">
        <f>VLOOKUP($H63,[1]EDA!$H$6:$BN$980,J$1,FALSE)</f>
        <v>2</v>
      </c>
      <c r="K63" s="36">
        <f>VLOOKUP($H63,[1]EDA!$H$6:$BN$980,K$1,FALSE)</f>
        <v>4</v>
      </c>
      <c r="L63" s="36">
        <f>VLOOKUP($H63,[1]EDA!$H$6:$BN$980,L$1,FALSE)</f>
        <v>2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25</v>
      </c>
      <c r="W63" s="10">
        <f t="shared" si="12"/>
        <v>8</v>
      </c>
      <c r="X63" s="106">
        <f t="shared" si="4"/>
        <v>32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3"/>
        <v>0</v>
      </c>
      <c r="AM63" s="106">
        <f t="shared" si="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4"/>
        <v>0</v>
      </c>
      <c r="BB63" s="106">
        <f t="shared" si="6"/>
        <v>0</v>
      </c>
      <c r="BC63" s="36">
        <f>VLOOKUP($H63,[4]IRA!$H$7:$CS$981,BC$1,FALSE)</f>
        <v>6</v>
      </c>
      <c r="BD63" s="36">
        <f>VLOOKUP($H63,[4]IRA!$H$7:$CS$981,BD$1,FALSE)</f>
        <v>3</v>
      </c>
      <c r="BE63" s="36">
        <f>VLOOKUP($H63,[4]IRA!$H$7:$CS$981,BE$1,FALSE)</f>
        <v>0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36.666666666666671</v>
      </c>
      <c r="BP63" s="10">
        <f t="shared" si="15"/>
        <v>9</v>
      </c>
      <c r="BQ63" s="106">
        <f t="shared" si="7"/>
        <v>24.545454545454543</v>
      </c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</row>
    <row r="64" spans="1:118" s="80" customFormat="1" ht="10.199999999999999" x14ac:dyDescent="0.2">
      <c r="A64" s="91" t="s">
        <v>2</v>
      </c>
      <c r="B64" s="91" t="s">
        <v>228</v>
      </c>
      <c r="C64" s="92">
        <v>400</v>
      </c>
      <c r="D64" s="91" t="s">
        <v>823</v>
      </c>
      <c r="E64" s="91" t="s">
        <v>548</v>
      </c>
      <c r="F64" s="91" t="s">
        <v>228</v>
      </c>
      <c r="G64" s="93" t="s">
        <v>550</v>
      </c>
      <c r="H64" s="94">
        <v>7220</v>
      </c>
      <c r="I64" s="96" t="s">
        <v>238</v>
      </c>
      <c r="J64" s="37">
        <f>VLOOKUP($H64,[1]EDA!$H$6:$BN$980,J$1,FALSE)</f>
        <v>0</v>
      </c>
      <c r="K64" s="36">
        <f>VLOOKUP($H64,[1]EDA!$H$6:$BN$980,K$1,FALSE)</f>
        <v>1</v>
      </c>
      <c r="L64" s="36">
        <f>VLOOKUP($H64,[1]EDA!$H$6:$BN$980,L$1,FALSE)</f>
        <v>0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18</v>
      </c>
      <c r="W64" s="10">
        <f t="shared" si="12"/>
        <v>1</v>
      </c>
      <c r="X64" s="106">
        <f t="shared" si="4"/>
        <v>5.5555555555555554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3"/>
        <v>0</v>
      </c>
      <c r="AM64" s="106">
        <f t="shared" si="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4"/>
        <v>0</v>
      </c>
      <c r="BB64" s="106">
        <f t="shared" si="6"/>
        <v>0</v>
      </c>
      <c r="BC64" s="36">
        <f>VLOOKUP($H64,[4]IRA!$H$7:$CS$981,BC$1,FALSE)</f>
        <v>8</v>
      </c>
      <c r="BD64" s="36">
        <f>VLOOKUP($H64,[4]IRA!$H$7:$CS$981,BD$1,FALSE)</f>
        <v>9</v>
      </c>
      <c r="BE64" s="36">
        <f>VLOOKUP($H64,[4]IRA!$H$7:$CS$981,BE$1,FALSE)</f>
        <v>4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68.666666666666657</v>
      </c>
      <c r="BP64" s="10">
        <f t="shared" si="15"/>
        <v>21</v>
      </c>
      <c r="BQ64" s="106">
        <f t="shared" si="7"/>
        <v>30.582524271844662</v>
      </c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</row>
    <row r="65" spans="1:118" s="80" customFormat="1" ht="10.199999999999999" x14ac:dyDescent="0.2">
      <c r="A65" s="91" t="s">
        <v>2</v>
      </c>
      <c r="B65" s="91" t="s">
        <v>93</v>
      </c>
      <c r="C65" s="92">
        <v>400</v>
      </c>
      <c r="D65" s="91" t="s">
        <v>823</v>
      </c>
      <c r="E65" s="91" t="s">
        <v>548</v>
      </c>
      <c r="F65" s="91" t="s">
        <v>228</v>
      </c>
      <c r="G65" s="93" t="s">
        <v>549</v>
      </c>
      <c r="H65" s="94">
        <v>9</v>
      </c>
      <c r="I65" s="96" t="s">
        <v>107</v>
      </c>
      <c r="J65" s="37">
        <f>VLOOKUP($H65,[1]EDA!$H$6:$BN$980,J$1,FALSE)</f>
        <v>12</v>
      </c>
      <c r="K65" s="36">
        <f>VLOOKUP($H65,[1]EDA!$H$6:$BN$980,K$1,FALSE)</f>
        <v>9</v>
      </c>
      <c r="L65" s="36">
        <f>VLOOKUP($H65,[1]EDA!$H$6:$BN$980,L$1,FALSE)</f>
        <v>1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254.33333333333331</v>
      </c>
      <c r="W65" s="10">
        <f t="shared" si="12"/>
        <v>22</v>
      </c>
      <c r="X65" s="106">
        <f t="shared" si="4"/>
        <v>8.6500655307994769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12.333333333333334</v>
      </c>
      <c r="AL65" s="39">
        <f t="shared" si="13"/>
        <v>0</v>
      </c>
      <c r="AM65" s="106">
        <f t="shared" si="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4"/>
        <v>0</v>
      </c>
      <c r="BB65" s="106">
        <f t="shared" si="6"/>
        <v>0</v>
      </c>
      <c r="BC65" s="36">
        <f>VLOOKUP($H65,[4]IRA!$H$7:$CS$981,BC$1,FALSE)</f>
        <v>30</v>
      </c>
      <c r="BD65" s="36">
        <f>VLOOKUP($H65,[4]IRA!$H$7:$CS$981,BD$1,FALSE)</f>
        <v>25</v>
      </c>
      <c r="BE65" s="36">
        <f>VLOOKUP($H65,[4]IRA!$H$7:$CS$981,BE$1,FALSE)</f>
        <v>8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511.66666666666669</v>
      </c>
      <c r="BP65" s="10">
        <f t="shared" si="15"/>
        <v>63</v>
      </c>
      <c r="BQ65" s="106">
        <f t="shared" si="7"/>
        <v>12.312703583061889</v>
      </c>
      <c r="BR65" s="79"/>
      <c r="BS65" s="79"/>
      <c r="BT65" s="79"/>
      <c r="BU65" s="79"/>
      <c r="BV65" s="79"/>
      <c r="BW65" s="79"/>
      <c r="BX65" s="79"/>
      <c r="BY65" s="79"/>
      <c r="BZ65" s="79"/>
      <c r="CA65" s="79"/>
      <c r="CB65" s="79"/>
      <c r="CC65" s="79"/>
      <c r="CD65" s="79"/>
      <c r="CE65" s="79"/>
      <c r="CF65" s="79"/>
      <c r="CG65" s="79"/>
      <c r="CH65" s="79"/>
      <c r="CI65" s="79"/>
      <c r="CJ65" s="79"/>
      <c r="CK65" s="79"/>
      <c r="CL65" s="79"/>
      <c r="CM65" s="79"/>
      <c r="CN65" s="79"/>
      <c r="CO65" s="79"/>
      <c r="CP65" s="79"/>
      <c r="CQ65" s="79"/>
      <c r="CR65" s="79"/>
      <c r="CS65" s="79"/>
      <c r="CT65" s="79"/>
      <c r="CU65" s="79"/>
      <c r="CV65" s="79"/>
      <c r="CW65" s="79"/>
      <c r="CX65" s="79"/>
      <c r="CY65" s="79"/>
      <c r="CZ65" s="79"/>
      <c r="DA65" s="79"/>
      <c r="DB65" s="79"/>
      <c r="DC65" s="79"/>
      <c r="DD65" s="79"/>
      <c r="DE65" s="79"/>
      <c r="DF65" s="79"/>
      <c r="DG65" s="79"/>
      <c r="DH65" s="79"/>
      <c r="DI65" s="79"/>
      <c r="DJ65" s="79"/>
      <c r="DK65" s="79"/>
      <c r="DL65" s="79"/>
      <c r="DM65" s="79"/>
      <c r="DN65" s="79"/>
    </row>
    <row r="66" spans="1:118" s="80" customFormat="1" ht="20.399999999999999" x14ac:dyDescent="0.2">
      <c r="A66" s="91" t="s">
        <v>2</v>
      </c>
      <c r="B66" s="91" t="s">
        <v>228</v>
      </c>
      <c r="C66" s="92">
        <v>400</v>
      </c>
      <c r="D66" s="91" t="s">
        <v>823</v>
      </c>
      <c r="E66" s="91" t="s">
        <v>548</v>
      </c>
      <c r="F66" s="91" t="s">
        <v>228</v>
      </c>
      <c r="G66" s="93" t="s">
        <v>549</v>
      </c>
      <c r="H66" s="94">
        <v>27572</v>
      </c>
      <c r="I66" s="98" t="s">
        <v>867</v>
      </c>
      <c r="J66" s="37">
        <f>VLOOKUP($H66,[1]EDA!$H$6:$BN$980,J$1,FALSE)</f>
        <v>0</v>
      </c>
      <c r="K66" s="36">
        <f>VLOOKUP($H66,[1]EDA!$H$6:$BN$980,K$1,FALSE)</f>
        <v>0</v>
      </c>
      <c r="L66" s="36">
        <f>VLOOKUP($H66,[1]EDA!$H$6:$BN$980,L$1,FALSE)</f>
        <v>0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0</v>
      </c>
      <c r="X66" s="106">
        <f t="shared" si="4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3"/>
        <v>0</v>
      </c>
      <c r="AM66" s="106">
        <f t="shared" si="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4"/>
        <v>0</v>
      </c>
      <c r="BB66" s="106">
        <f t="shared" si="6"/>
        <v>0</v>
      </c>
      <c r="BC66" s="36">
        <f>VLOOKUP($H66,[4]IRA!$H$7:$CS$981,BC$1,FALSE)</f>
        <v>0</v>
      </c>
      <c r="BD66" s="36">
        <f>VLOOKUP($H66,[4]IRA!$H$7:$CS$981,BD$1,FALSE)</f>
        <v>0</v>
      </c>
      <c r="BE66" s="36">
        <f>VLOOKUP($H66,[4]IRA!$H$7:$CS$981,BE$1,FALSE)</f>
        <v>0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5"/>
        <v>0</v>
      </c>
      <c r="BQ66" s="106">
        <f t="shared" si="7"/>
        <v>0</v>
      </c>
      <c r="BR66" s="79"/>
      <c r="BS66" s="79"/>
      <c r="BT66" s="79"/>
      <c r="BU66" s="79"/>
      <c r="BV66" s="79"/>
      <c r="BW66" s="79"/>
      <c r="BX66" s="79"/>
      <c r="BY66" s="79"/>
      <c r="BZ66" s="79"/>
      <c r="CA66" s="79"/>
      <c r="CB66" s="79"/>
      <c r="CC66" s="79"/>
      <c r="CD66" s="79"/>
      <c r="CE66" s="79"/>
      <c r="CF66" s="79"/>
      <c r="CG66" s="79"/>
      <c r="CH66" s="79"/>
      <c r="CI66" s="79"/>
      <c r="CJ66" s="79"/>
      <c r="CK66" s="79"/>
      <c r="CL66" s="79"/>
      <c r="CM66" s="79"/>
      <c r="CN66" s="79"/>
      <c r="CO66" s="79"/>
      <c r="CP66" s="79"/>
      <c r="CQ66" s="79"/>
      <c r="CR66" s="79"/>
      <c r="CS66" s="79"/>
      <c r="CT66" s="79"/>
      <c r="CU66" s="79"/>
      <c r="CV66" s="79"/>
      <c r="CW66" s="79"/>
      <c r="CX66" s="79"/>
      <c r="CY66" s="79"/>
      <c r="CZ66" s="79"/>
      <c r="DA66" s="79"/>
      <c r="DB66" s="79"/>
      <c r="DC66" s="79"/>
      <c r="DD66" s="79"/>
      <c r="DE66" s="79"/>
      <c r="DF66" s="79"/>
      <c r="DG66" s="79"/>
      <c r="DH66" s="79"/>
      <c r="DI66" s="79"/>
      <c r="DJ66" s="79"/>
      <c r="DK66" s="79"/>
      <c r="DL66" s="79"/>
      <c r="DM66" s="79"/>
      <c r="DN66" s="79"/>
    </row>
    <row r="67" spans="1:118" s="80" customFormat="1" ht="10.199999999999999" x14ac:dyDescent="0.2">
      <c r="A67" s="91" t="s">
        <v>2</v>
      </c>
      <c r="B67" s="91" t="s">
        <v>93</v>
      </c>
      <c r="C67" s="92">
        <v>400</v>
      </c>
      <c r="D67" s="91" t="s">
        <v>823</v>
      </c>
      <c r="E67" s="91" t="s">
        <v>548</v>
      </c>
      <c r="F67" s="91" t="s">
        <v>228</v>
      </c>
      <c r="G67" s="93" t="s">
        <v>555</v>
      </c>
      <c r="H67" s="94">
        <v>13</v>
      </c>
      <c r="I67" s="96" t="s">
        <v>2</v>
      </c>
      <c r="J67" s="37">
        <f>VLOOKUP($H67,[1]EDA!$H$6:$BN$980,J$1,FALSE)</f>
        <v>6</v>
      </c>
      <c r="K67" s="36">
        <f>VLOOKUP($H67,[1]EDA!$H$6:$BN$980,K$1,FALSE)</f>
        <v>22</v>
      </c>
      <c r="L67" s="36">
        <f>VLOOKUP($H67,[1]EDA!$H$6:$BN$980,L$1,FALSE)</f>
        <v>0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76.333333333333329</v>
      </c>
      <c r="W67" s="10">
        <f t="shared" si="12"/>
        <v>28</v>
      </c>
      <c r="X67" s="106">
        <f t="shared" si="4"/>
        <v>36.681222707423586</v>
      </c>
      <c r="Y67" s="36">
        <f>VLOOKUP($H67,[2]EDA!$H$6:$AY$980,Y$1,FALSE)</f>
        <v>0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</v>
      </c>
      <c r="AL67" s="39">
        <f t="shared" si="13"/>
        <v>0</v>
      </c>
      <c r="AM67" s="106">
        <f t="shared" si="5"/>
        <v>0</v>
      </c>
      <c r="AN67" s="36">
        <f>VLOOKUP($H67,[3]IRA!$H$6:$BN$980,AN$1,FALSE)</f>
        <v>0</v>
      </c>
      <c r="AO67" s="36">
        <f>VLOOKUP($H67,[3]IRA!$H$6:$BN$980,AO$1,FALSE)</f>
        <v>0</v>
      </c>
      <c r="AP67" s="36">
        <f>VLOOKUP($H67,[3]IRA!$H$6:$BN$980,AP$1,FALSE)</f>
        <v>0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4"/>
        <v>0</v>
      </c>
      <c r="BB67" s="106">
        <f t="shared" si="6"/>
        <v>0</v>
      </c>
      <c r="BC67" s="36">
        <f>VLOOKUP($H67,[4]IRA!$H$7:$CS$981,BC$1,FALSE)</f>
        <v>20</v>
      </c>
      <c r="BD67" s="36">
        <f>VLOOKUP($H67,[4]IRA!$H$7:$CS$981,BD$1,FALSE)</f>
        <v>59</v>
      </c>
      <c r="BE67" s="36">
        <f>VLOOKUP($H67,[4]IRA!$H$7:$CS$981,BE$1,FALSE)</f>
        <v>18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305.66666666666669</v>
      </c>
      <c r="BP67" s="10">
        <f t="shared" si="15"/>
        <v>97</v>
      </c>
      <c r="BQ67" s="106">
        <f t="shared" si="7"/>
        <v>31.733914940021808</v>
      </c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  <c r="CC67" s="79"/>
      <c r="CD67" s="79"/>
      <c r="CE67" s="79"/>
      <c r="CF67" s="79"/>
      <c r="CG67" s="79"/>
      <c r="CH67" s="79"/>
      <c r="CI67" s="79"/>
      <c r="CJ67" s="79"/>
      <c r="CK67" s="79"/>
      <c r="CL67" s="79"/>
      <c r="CM67" s="79"/>
      <c r="CN67" s="79"/>
      <c r="CO67" s="79"/>
      <c r="CP67" s="79"/>
      <c r="CQ67" s="79"/>
      <c r="CR67" s="79"/>
      <c r="CS67" s="79"/>
      <c r="CT67" s="79"/>
      <c r="CU67" s="79"/>
      <c r="CV67" s="79"/>
      <c r="CW67" s="79"/>
      <c r="CX67" s="79"/>
      <c r="CY67" s="79"/>
      <c r="CZ67" s="79"/>
      <c r="DA67" s="79"/>
      <c r="DB67" s="79"/>
      <c r="DC67" s="79"/>
      <c r="DD67" s="79"/>
      <c r="DE67" s="79"/>
      <c r="DF67" s="79"/>
      <c r="DG67" s="79"/>
      <c r="DH67" s="79"/>
      <c r="DI67" s="79"/>
      <c r="DJ67" s="79"/>
      <c r="DK67" s="79"/>
      <c r="DL67" s="79"/>
      <c r="DM67" s="79"/>
      <c r="DN67" s="79"/>
    </row>
    <row r="68" spans="1:118" s="80" customFormat="1" ht="10.199999999999999" x14ac:dyDescent="0.2">
      <c r="A68" s="91" t="s">
        <v>2</v>
      </c>
      <c r="B68" s="91" t="s">
        <v>93</v>
      </c>
      <c r="C68" s="92">
        <v>400</v>
      </c>
      <c r="D68" s="91" t="s">
        <v>823</v>
      </c>
      <c r="E68" s="91" t="s">
        <v>548</v>
      </c>
      <c r="F68" s="91" t="s">
        <v>228</v>
      </c>
      <c r="G68" s="93" t="s">
        <v>864</v>
      </c>
      <c r="H68" s="94">
        <v>14</v>
      </c>
      <c r="I68" s="96" t="s">
        <v>868</v>
      </c>
      <c r="J68" s="37">
        <f>VLOOKUP($H68,[1]EDA!$H$6:$BN$980,J$1,FALSE)</f>
        <v>9</v>
      </c>
      <c r="K68" s="36">
        <f>VLOOKUP($H68,[1]EDA!$H$6:$BN$980,K$1,FALSE)</f>
        <v>8</v>
      </c>
      <c r="L68" s="36">
        <f>VLOOKUP($H68,[1]EDA!$H$6:$BN$980,L$1,FALSE)</f>
        <v>3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127.66666666666666</v>
      </c>
      <c r="W68" s="10">
        <f t="shared" si="12"/>
        <v>20</v>
      </c>
      <c r="X68" s="106">
        <f t="shared" si="4"/>
        <v>15.66579634464752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1.3333333333333333</v>
      </c>
      <c r="AL68" s="39">
        <f t="shared" si="13"/>
        <v>0</v>
      </c>
      <c r="AM68" s="106">
        <f t="shared" si="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4"/>
        <v>0</v>
      </c>
      <c r="BB68" s="106">
        <f t="shared" si="6"/>
        <v>0</v>
      </c>
      <c r="BC68" s="36">
        <f>VLOOKUP($H68,[4]IRA!$H$7:$CS$981,BC$1,FALSE)</f>
        <v>11</v>
      </c>
      <c r="BD68" s="36">
        <f>VLOOKUP($H68,[4]IRA!$H$7:$CS$981,BD$1,FALSE)</f>
        <v>15</v>
      </c>
      <c r="BE68" s="36">
        <f>VLOOKUP($H68,[4]IRA!$H$7:$CS$981,BE$1,FALSE)</f>
        <v>4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218.33333333333334</v>
      </c>
      <c r="BP68" s="10">
        <f t="shared" si="15"/>
        <v>30</v>
      </c>
      <c r="BQ68" s="106">
        <f t="shared" si="7"/>
        <v>13.740458015267176</v>
      </c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</row>
    <row r="69" spans="1:118" s="80" customFormat="1" ht="10.199999999999999" x14ac:dyDescent="0.2">
      <c r="A69" s="91" t="s">
        <v>2</v>
      </c>
      <c r="B69" s="91" t="s">
        <v>93</v>
      </c>
      <c r="C69" s="92">
        <v>400</v>
      </c>
      <c r="D69" s="91" t="s">
        <v>823</v>
      </c>
      <c r="E69" s="91" t="s">
        <v>548</v>
      </c>
      <c r="F69" s="91" t="s">
        <v>228</v>
      </c>
      <c r="G69" s="93" t="s">
        <v>864</v>
      </c>
      <c r="H69" s="94">
        <v>10</v>
      </c>
      <c r="I69" s="96" t="s">
        <v>98</v>
      </c>
      <c r="J69" s="37">
        <f>VLOOKUP($H69,[1]EDA!$H$6:$BN$980,J$1,FALSE)</f>
        <v>10</v>
      </c>
      <c r="K69" s="36">
        <f>VLOOKUP($H69,[1]EDA!$H$6:$BN$980,K$1,FALSE)</f>
        <v>26</v>
      </c>
      <c r="L69" s="36">
        <f>VLOOKUP($H69,[1]EDA!$H$6:$BN$980,L$1,FALSE)</f>
        <v>10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108.33333333333333</v>
      </c>
      <c r="W69" s="10">
        <f t="shared" si="12"/>
        <v>46</v>
      </c>
      <c r="X69" s="106">
        <f t="shared" si="4"/>
        <v>42.46153846153846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3"/>
        <v>0</v>
      </c>
      <c r="AM69" s="106">
        <f t="shared" si="5"/>
        <v>0</v>
      </c>
      <c r="AN69" s="36">
        <f>VLOOKUP($H69,[3]IRA!$H$6:$BN$980,AN$1,FALSE)</f>
        <v>1</v>
      </c>
      <c r="AO69" s="36">
        <f>VLOOKUP($H69,[3]IRA!$H$6:$BN$980,AO$1,FALSE)</f>
        <v>0</v>
      </c>
      <c r="AP69" s="36">
        <f>VLOOKUP($H69,[3]IRA!$H$6:$BN$980,AP$1,FALSE)</f>
        <v>1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4"/>
        <v>2</v>
      </c>
      <c r="BB69" s="106">
        <f t="shared" si="6"/>
        <v>0</v>
      </c>
      <c r="BC69" s="36">
        <f>VLOOKUP($H69,[4]IRA!$H$7:$CS$981,BC$1,FALSE)</f>
        <v>36</v>
      </c>
      <c r="BD69" s="36">
        <f>VLOOKUP($H69,[4]IRA!$H$7:$CS$981,BD$1,FALSE)</f>
        <v>66</v>
      </c>
      <c r="BE69" s="36">
        <f>VLOOKUP($H69,[4]IRA!$H$7:$CS$981,BE$1,FALSE)</f>
        <v>11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472</v>
      </c>
      <c r="BP69" s="10">
        <f t="shared" si="15"/>
        <v>113</v>
      </c>
      <c r="BQ69" s="106">
        <f t="shared" si="7"/>
        <v>23.940677966101696</v>
      </c>
      <c r="BR69" s="79"/>
      <c r="BS69" s="79"/>
      <c r="BT69" s="79"/>
      <c r="BU69" s="79"/>
      <c r="BV69" s="79"/>
      <c r="BW69" s="79"/>
      <c r="BX69" s="79"/>
      <c r="BY69" s="79"/>
      <c r="BZ69" s="79"/>
      <c r="CA69" s="79"/>
      <c r="CB69" s="79"/>
      <c r="CC69" s="79"/>
      <c r="CD69" s="79"/>
      <c r="CE69" s="79"/>
      <c r="CF69" s="79"/>
      <c r="CG69" s="79"/>
      <c r="CH69" s="79"/>
      <c r="CI69" s="79"/>
      <c r="CJ69" s="79"/>
      <c r="CK69" s="79"/>
      <c r="CL69" s="79"/>
      <c r="CM69" s="79"/>
      <c r="CN69" s="79"/>
      <c r="CO69" s="79"/>
      <c r="CP69" s="79"/>
      <c r="CQ69" s="79"/>
      <c r="CR69" s="79"/>
      <c r="CS69" s="79"/>
      <c r="CT69" s="79"/>
      <c r="CU69" s="79"/>
      <c r="CV69" s="79"/>
      <c r="CW69" s="79"/>
      <c r="CX69" s="79"/>
      <c r="CY69" s="79"/>
      <c r="CZ69" s="79"/>
      <c r="DA69" s="79"/>
      <c r="DB69" s="79"/>
      <c r="DC69" s="79"/>
      <c r="DD69" s="79"/>
      <c r="DE69" s="79"/>
      <c r="DF69" s="79"/>
      <c r="DG69" s="79"/>
      <c r="DH69" s="79"/>
      <c r="DI69" s="79"/>
      <c r="DJ69" s="79"/>
      <c r="DK69" s="79"/>
      <c r="DL69" s="79"/>
      <c r="DM69" s="79"/>
      <c r="DN69" s="79"/>
    </row>
    <row r="70" spans="1:118" s="80" customFormat="1" ht="10.199999999999999" x14ac:dyDescent="0.2">
      <c r="A70" s="91" t="s">
        <v>240</v>
      </c>
      <c r="B70" s="91" t="s">
        <v>240</v>
      </c>
      <c r="C70" s="92">
        <v>400</v>
      </c>
      <c r="D70" s="91" t="s">
        <v>823</v>
      </c>
      <c r="E70" s="91" t="s">
        <v>519</v>
      </c>
      <c r="F70" s="91" t="s">
        <v>240</v>
      </c>
      <c r="G70" s="93" t="s">
        <v>549</v>
      </c>
      <c r="H70" s="94">
        <v>77</v>
      </c>
      <c r="I70" s="96" t="s">
        <v>239</v>
      </c>
      <c r="J70" s="37">
        <f>VLOOKUP($H70,[1]EDA!$H$6:$BN$980,J$1,FALSE)</f>
        <v>6</v>
      </c>
      <c r="K70" s="36">
        <f>VLOOKUP($H70,[1]EDA!$H$6:$BN$980,K$1,FALSE)</f>
        <v>10</v>
      </c>
      <c r="L70" s="36">
        <f>VLOOKUP($H70,[1]EDA!$H$6:$BN$980,L$1,FALSE)</f>
        <v>0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228</v>
      </c>
      <c r="W70" s="10">
        <f t="shared" si="12"/>
        <v>16</v>
      </c>
      <c r="X70" s="106">
        <f t="shared" ref="X70:X133" si="16">IFERROR(W70/V70,0)*100</f>
        <v>7.0175438596491224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2.6666666666666665</v>
      </c>
      <c r="AL70" s="39">
        <f t="shared" si="13"/>
        <v>0</v>
      </c>
      <c r="AM70" s="106">
        <f t="shared" ref="AM70:AM133" si="17">IFERROR(AL70/AK70,0)*100</f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4"/>
        <v>0</v>
      </c>
      <c r="BB70" s="106">
        <f t="shared" ref="BB70:BB133" si="18">IFERROR(BA70/AZ70,0)*100</f>
        <v>0</v>
      </c>
      <c r="BC70" s="36">
        <f>VLOOKUP($H70,[4]IRA!$H$7:$CS$981,BC$1,FALSE)</f>
        <v>28</v>
      </c>
      <c r="BD70" s="36">
        <f>VLOOKUP($H70,[4]IRA!$H$7:$CS$981,BD$1,FALSE)</f>
        <v>13</v>
      </c>
      <c r="BE70" s="36">
        <f>VLOOKUP($H70,[4]IRA!$H$7:$CS$981,BE$1,FALSE)</f>
        <v>0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394.33333333333331</v>
      </c>
      <c r="BP70" s="10">
        <f t="shared" si="15"/>
        <v>41</v>
      </c>
      <c r="BQ70" s="106">
        <f t="shared" ref="BQ70:BQ133" si="19">IFERROR(BP70/BO70,0)*100</f>
        <v>10.39729501267963</v>
      </c>
      <c r="BR70" s="79"/>
      <c r="BS70" s="79"/>
      <c r="BT70" s="79"/>
      <c r="BU70" s="79"/>
      <c r="BV70" s="79"/>
      <c r="BW70" s="79"/>
      <c r="BX70" s="79"/>
      <c r="BY70" s="79"/>
      <c r="BZ70" s="79"/>
      <c r="CA70" s="79"/>
      <c r="CB70" s="79"/>
      <c r="CC70" s="79"/>
      <c r="CD70" s="79"/>
      <c r="CE70" s="79"/>
      <c r="CF70" s="79"/>
      <c r="CG70" s="79"/>
      <c r="CH70" s="79"/>
      <c r="CI70" s="79"/>
      <c r="CJ70" s="79"/>
      <c r="CK70" s="79"/>
      <c r="CL70" s="79"/>
      <c r="CM70" s="79"/>
      <c r="CN70" s="79"/>
      <c r="CO70" s="79"/>
      <c r="CP70" s="79"/>
      <c r="CQ70" s="79"/>
      <c r="CR70" s="79"/>
      <c r="CS70" s="79"/>
      <c r="CT70" s="79"/>
      <c r="CU70" s="79"/>
      <c r="CV70" s="79"/>
      <c r="CW70" s="79"/>
      <c r="CX70" s="79"/>
      <c r="CY70" s="79"/>
      <c r="CZ70" s="79"/>
      <c r="DA70" s="79"/>
      <c r="DB70" s="79"/>
      <c r="DC70" s="79"/>
      <c r="DD70" s="79"/>
      <c r="DE70" s="79"/>
      <c r="DF70" s="79"/>
      <c r="DG70" s="79"/>
      <c r="DH70" s="79"/>
      <c r="DI70" s="79"/>
      <c r="DJ70" s="79"/>
      <c r="DK70" s="79"/>
      <c r="DL70" s="79"/>
      <c r="DM70" s="79"/>
      <c r="DN70" s="79"/>
    </row>
    <row r="71" spans="1:118" s="80" customFormat="1" ht="10.199999999999999" x14ac:dyDescent="0.2">
      <c r="A71" s="91" t="s">
        <v>240</v>
      </c>
      <c r="B71" s="91" t="s">
        <v>240</v>
      </c>
      <c r="C71" s="92">
        <v>400</v>
      </c>
      <c r="D71" s="91" t="s">
        <v>823</v>
      </c>
      <c r="E71" s="91" t="s">
        <v>519</v>
      </c>
      <c r="F71" s="91" t="s">
        <v>240</v>
      </c>
      <c r="G71" s="93" t="s">
        <v>550</v>
      </c>
      <c r="H71" s="94">
        <v>82</v>
      </c>
      <c r="I71" s="96" t="s">
        <v>241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0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17.333333333333332</v>
      </c>
      <c r="W71" s="10">
        <f t="shared" si="12"/>
        <v>0</v>
      </c>
      <c r="X71" s="106">
        <f t="shared" si="16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3"/>
        <v>0</v>
      </c>
      <c r="AM71" s="106">
        <f t="shared" si="17"/>
        <v>0</v>
      </c>
      <c r="AN71" s="36">
        <f>VLOOKUP($H71,[3]IRA!$H$6:$BN$980,AN$1,FALSE)</f>
        <v>0</v>
      </c>
      <c r="AO71" s="36">
        <f>VLOOKUP($H71,[3]IRA!$H$6:$BN$980,AO$1,FALSE)</f>
        <v>0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4"/>
        <v>0</v>
      </c>
      <c r="BB71" s="106">
        <f t="shared" si="18"/>
        <v>0</v>
      </c>
      <c r="BC71" s="36">
        <f>VLOOKUP($H71,[4]IRA!$H$7:$CS$981,BC$1,FALSE)</f>
        <v>1</v>
      </c>
      <c r="BD71" s="36">
        <f>VLOOKUP($H71,[4]IRA!$H$7:$CS$981,BD$1,FALSE)</f>
        <v>0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20.333333333333332</v>
      </c>
      <c r="BP71" s="10">
        <f t="shared" si="15"/>
        <v>1</v>
      </c>
      <c r="BQ71" s="106">
        <f t="shared" si="19"/>
        <v>4.9180327868852469</v>
      </c>
      <c r="BR71" s="79"/>
      <c r="BS71" s="79"/>
      <c r="BT71" s="79"/>
      <c r="BU71" s="79"/>
      <c r="BV71" s="79"/>
      <c r="BW71" s="79"/>
      <c r="BX71" s="79"/>
      <c r="BY71" s="79"/>
      <c r="BZ71" s="79"/>
      <c r="CA71" s="79"/>
      <c r="CB71" s="79"/>
      <c r="CC71" s="79"/>
      <c r="CD71" s="79"/>
      <c r="CE71" s="79"/>
      <c r="CF71" s="79"/>
      <c r="CG71" s="79"/>
      <c r="CH71" s="79"/>
      <c r="CI71" s="79"/>
      <c r="CJ71" s="79"/>
      <c r="CK71" s="79"/>
      <c r="CL71" s="79"/>
      <c r="CM71" s="79"/>
      <c r="CN71" s="79"/>
      <c r="CO71" s="79"/>
      <c r="CP71" s="79"/>
      <c r="CQ71" s="79"/>
      <c r="CR71" s="79"/>
      <c r="CS71" s="79"/>
      <c r="CT71" s="79"/>
      <c r="CU71" s="79"/>
      <c r="CV71" s="79"/>
      <c r="CW71" s="79"/>
      <c r="CX71" s="79"/>
      <c r="CY71" s="79"/>
      <c r="CZ71" s="79"/>
      <c r="DA71" s="79"/>
      <c r="DB71" s="79"/>
      <c r="DC71" s="79"/>
      <c r="DD71" s="79"/>
      <c r="DE71" s="79"/>
      <c r="DF71" s="79"/>
      <c r="DG71" s="79"/>
      <c r="DH71" s="79"/>
      <c r="DI71" s="79"/>
      <c r="DJ71" s="79"/>
      <c r="DK71" s="79"/>
      <c r="DL71" s="79"/>
      <c r="DM71" s="79"/>
      <c r="DN71" s="79"/>
    </row>
    <row r="72" spans="1:118" s="80" customFormat="1" ht="10.199999999999999" x14ac:dyDescent="0.2">
      <c r="A72" s="91" t="s">
        <v>240</v>
      </c>
      <c r="B72" s="91" t="s">
        <v>240</v>
      </c>
      <c r="C72" s="92">
        <v>400</v>
      </c>
      <c r="D72" s="91" t="s">
        <v>823</v>
      </c>
      <c r="E72" s="91" t="s">
        <v>519</v>
      </c>
      <c r="F72" s="91" t="s">
        <v>240</v>
      </c>
      <c r="G72" s="93" t="s">
        <v>550</v>
      </c>
      <c r="H72" s="94">
        <v>83</v>
      </c>
      <c r="I72" s="96" t="s">
        <v>242</v>
      </c>
      <c r="J72" s="37">
        <f>VLOOKUP($H72,[1]EDA!$H$6:$BN$980,J$1,FALSE)</f>
        <v>0</v>
      </c>
      <c r="K72" s="36">
        <f>VLOOKUP($H72,[1]EDA!$H$6:$BN$980,K$1,FALSE)</f>
        <v>0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5.666666666666667</v>
      </c>
      <c r="W72" s="10">
        <f t="shared" si="12"/>
        <v>0</v>
      </c>
      <c r="X72" s="106">
        <f t="shared" si="16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3"/>
        <v>0</v>
      </c>
      <c r="AM72" s="106">
        <f t="shared" si="17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4"/>
        <v>0</v>
      </c>
      <c r="BB72" s="106">
        <f t="shared" si="18"/>
        <v>0</v>
      </c>
      <c r="BC72" s="36">
        <f>VLOOKUP($H72,[4]IRA!$H$7:$CS$981,BC$1,FALSE)</f>
        <v>1</v>
      </c>
      <c r="BD72" s="36">
        <f>VLOOKUP($H72,[4]IRA!$H$7:$CS$981,BD$1,FALSE)</f>
        <v>0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2.6666666666666665</v>
      </c>
      <c r="BP72" s="10">
        <f t="shared" si="15"/>
        <v>1</v>
      </c>
      <c r="BQ72" s="106">
        <f t="shared" si="19"/>
        <v>37.5</v>
      </c>
      <c r="BR72" s="79"/>
      <c r="BS72" s="79"/>
      <c r="BT72" s="79"/>
      <c r="BU72" s="79"/>
      <c r="BV72" s="79"/>
      <c r="BW72" s="79"/>
      <c r="BX72" s="79"/>
      <c r="BY72" s="79"/>
      <c r="BZ72" s="79"/>
      <c r="CA72" s="79"/>
      <c r="CB72" s="79"/>
      <c r="CC72" s="79"/>
      <c r="CD72" s="79"/>
      <c r="CE72" s="79"/>
      <c r="CF72" s="79"/>
      <c r="CG72" s="79"/>
      <c r="CH72" s="79"/>
      <c r="CI72" s="79"/>
      <c r="CJ72" s="79"/>
      <c r="CK72" s="79"/>
      <c r="CL72" s="79"/>
      <c r="CM72" s="79"/>
      <c r="CN72" s="79"/>
      <c r="CO72" s="79"/>
      <c r="CP72" s="79"/>
      <c r="CQ72" s="79"/>
      <c r="CR72" s="79"/>
      <c r="CS72" s="79"/>
      <c r="CT72" s="79"/>
      <c r="CU72" s="79"/>
      <c r="CV72" s="79"/>
      <c r="CW72" s="79"/>
      <c r="CX72" s="79"/>
      <c r="CY72" s="79"/>
      <c r="CZ72" s="79"/>
      <c r="DA72" s="79"/>
      <c r="DB72" s="79"/>
      <c r="DC72" s="79"/>
      <c r="DD72" s="79"/>
      <c r="DE72" s="79"/>
      <c r="DF72" s="79"/>
      <c r="DG72" s="79"/>
      <c r="DH72" s="79"/>
      <c r="DI72" s="79"/>
      <c r="DJ72" s="79"/>
      <c r="DK72" s="79"/>
      <c r="DL72" s="79"/>
      <c r="DM72" s="79"/>
      <c r="DN72" s="79"/>
    </row>
    <row r="73" spans="1:118" s="80" customFormat="1" ht="10.199999999999999" x14ac:dyDescent="0.2">
      <c r="A73" s="91" t="s">
        <v>240</v>
      </c>
      <c r="B73" s="91" t="s">
        <v>240</v>
      </c>
      <c r="C73" s="92">
        <v>400</v>
      </c>
      <c r="D73" s="91" t="s">
        <v>823</v>
      </c>
      <c r="E73" s="91" t="s">
        <v>519</v>
      </c>
      <c r="F73" s="91" t="s">
        <v>240</v>
      </c>
      <c r="G73" s="93" t="s">
        <v>550</v>
      </c>
      <c r="H73" s="94">
        <v>84</v>
      </c>
      <c r="I73" s="96" t="s">
        <v>243</v>
      </c>
      <c r="J73" s="37">
        <f>VLOOKUP($H73,[1]EDA!$H$6:$BN$980,J$1,FALSE)</f>
        <v>0</v>
      </c>
      <c r="K73" s="36">
        <f>VLOOKUP($H73,[1]EDA!$H$6:$BN$980,K$1,FALSE)</f>
        <v>0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16</v>
      </c>
      <c r="W73" s="10">
        <f t="shared" si="12"/>
        <v>0</v>
      </c>
      <c r="X73" s="106">
        <f t="shared" si="16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3"/>
        <v>0</v>
      </c>
      <c r="AM73" s="106">
        <f t="shared" si="17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4"/>
        <v>0</v>
      </c>
      <c r="BB73" s="106">
        <f t="shared" si="18"/>
        <v>0</v>
      </c>
      <c r="BC73" s="36">
        <f>VLOOKUP($H73,[4]IRA!$H$7:$CS$981,BC$1,FALSE)</f>
        <v>5</v>
      </c>
      <c r="BD73" s="36">
        <f>VLOOKUP($H73,[4]IRA!$H$7:$CS$981,BD$1,FALSE)</f>
        <v>0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20.333333333333332</v>
      </c>
      <c r="BP73" s="10">
        <f t="shared" si="15"/>
        <v>5</v>
      </c>
      <c r="BQ73" s="106">
        <f t="shared" si="19"/>
        <v>24.590163934426233</v>
      </c>
      <c r="BR73" s="79"/>
      <c r="BS73" s="79"/>
      <c r="BT73" s="79"/>
      <c r="BU73" s="79"/>
      <c r="BV73" s="79"/>
      <c r="BW73" s="79"/>
      <c r="BX73" s="79"/>
      <c r="BY73" s="79"/>
      <c r="BZ73" s="79"/>
      <c r="CA73" s="79"/>
      <c r="CB73" s="79"/>
      <c r="CC73" s="79"/>
      <c r="CD73" s="79"/>
      <c r="CE73" s="79"/>
      <c r="CF73" s="79"/>
      <c r="CG73" s="79"/>
      <c r="CH73" s="79"/>
      <c r="CI73" s="79"/>
      <c r="CJ73" s="79"/>
      <c r="CK73" s="79"/>
      <c r="CL73" s="79"/>
      <c r="CM73" s="79"/>
      <c r="CN73" s="79"/>
      <c r="CO73" s="79"/>
      <c r="CP73" s="79"/>
      <c r="CQ73" s="79"/>
      <c r="CR73" s="79"/>
      <c r="CS73" s="79"/>
      <c r="CT73" s="79"/>
      <c r="CU73" s="79"/>
      <c r="CV73" s="79"/>
      <c r="CW73" s="79"/>
      <c r="CX73" s="79"/>
      <c r="CY73" s="79"/>
      <c r="CZ73" s="79"/>
      <c r="DA73" s="79"/>
      <c r="DB73" s="79"/>
      <c r="DC73" s="79"/>
      <c r="DD73" s="79"/>
      <c r="DE73" s="79"/>
      <c r="DF73" s="79"/>
      <c r="DG73" s="79"/>
      <c r="DH73" s="79"/>
      <c r="DI73" s="79"/>
      <c r="DJ73" s="79"/>
      <c r="DK73" s="79"/>
      <c r="DL73" s="79"/>
      <c r="DM73" s="79"/>
      <c r="DN73" s="79"/>
    </row>
    <row r="74" spans="1:118" s="80" customFormat="1" ht="10.199999999999999" x14ac:dyDescent="0.2">
      <c r="A74" s="91" t="s">
        <v>240</v>
      </c>
      <c r="B74" s="91" t="s">
        <v>257</v>
      </c>
      <c r="C74" s="92">
        <v>400</v>
      </c>
      <c r="D74" s="91" t="s">
        <v>823</v>
      </c>
      <c r="E74" s="91" t="s">
        <v>519</v>
      </c>
      <c r="F74" s="91" t="s">
        <v>240</v>
      </c>
      <c r="G74" s="93" t="s">
        <v>550</v>
      </c>
      <c r="H74" s="94">
        <v>85</v>
      </c>
      <c r="I74" s="96" t="s">
        <v>256</v>
      </c>
      <c r="J74" s="37">
        <f>VLOOKUP($H74,[1]EDA!$H$6:$BN$980,J$1,FALSE)</f>
        <v>0</v>
      </c>
      <c r="K74" s="36">
        <f>VLOOKUP($H74,[1]EDA!$H$6:$BN$980,K$1,FALSE)</f>
        <v>0</v>
      </c>
      <c r="L74" s="36">
        <f>VLOOKUP($H74,[1]EDA!$H$6:$BN$980,L$1,FALSE)</f>
        <v>0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12.666666666666666</v>
      </c>
      <c r="W74" s="10">
        <f t="shared" si="12"/>
        <v>0</v>
      </c>
      <c r="X74" s="106">
        <f t="shared" si="16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3"/>
        <v>0</v>
      </c>
      <c r="AM74" s="106">
        <f t="shared" si="17"/>
        <v>0</v>
      </c>
      <c r="AN74" s="36">
        <f>VLOOKUP($H74,[3]IRA!$H$6:$BN$980,AN$1,FALSE)</f>
        <v>0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4"/>
        <v>0</v>
      </c>
      <c r="BB74" s="106">
        <f t="shared" si="18"/>
        <v>0</v>
      </c>
      <c r="BC74" s="36">
        <f>VLOOKUP($H74,[4]IRA!$H$7:$CS$981,BC$1,FALSE)</f>
        <v>0</v>
      </c>
      <c r="BD74" s="36">
        <f>VLOOKUP($H74,[4]IRA!$H$7:$CS$981,BD$1,FALSE)</f>
        <v>1</v>
      </c>
      <c r="BE74" s="36">
        <f>VLOOKUP($H74,[4]IRA!$H$7:$CS$981,BE$1,FALSE)</f>
        <v>0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27.999999999999996</v>
      </c>
      <c r="BP74" s="10">
        <f t="shared" si="15"/>
        <v>1</v>
      </c>
      <c r="BQ74" s="106">
        <f t="shared" si="19"/>
        <v>3.5714285714285721</v>
      </c>
      <c r="BR74" s="79"/>
      <c r="BS74" s="79"/>
      <c r="BT74" s="79"/>
      <c r="BU74" s="79"/>
      <c r="BV74" s="79"/>
      <c r="BW74" s="79"/>
      <c r="BX74" s="79"/>
      <c r="BY74" s="79"/>
      <c r="BZ74" s="79"/>
      <c r="CA74" s="79"/>
      <c r="CB74" s="79"/>
      <c r="CC74" s="79"/>
      <c r="CD74" s="79"/>
      <c r="CE74" s="79"/>
      <c r="CF74" s="79"/>
      <c r="CG74" s="79"/>
      <c r="CH74" s="79"/>
      <c r="CI74" s="79"/>
      <c r="CJ74" s="79"/>
      <c r="CK74" s="79"/>
      <c r="CL74" s="79"/>
      <c r="CM74" s="79"/>
      <c r="CN74" s="79"/>
      <c r="CO74" s="79"/>
      <c r="CP74" s="79"/>
      <c r="CQ74" s="79"/>
      <c r="CR74" s="79"/>
      <c r="CS74" s="79"/>
      <c r="CT74" s="79"/>
      <c r="CU74" s="79"/>
      <c r="CV74" s="79"/>
      <c r="CW74" s="79"/>
      <c r="CX74" s="79"/>
      <c r="CY74" s="79"/>
      <c r="CZ74" s="79"/>
      <c r="DA74" s="79"/>
      <c r="DB74" s="79"/>
      <c r="DC74" s="79"/>
      <c r="DD74" s="79"/>
      <c r="DE74" s="79"/>
      <c r="DF74" s="79"/>
      <c r="DG74" s="79"/>
      <c r="DH74" s="79"/>
      <c r="DI74" s="79"/>
      <c r="DJ74" s="79"/>
      <c r="DK74" s="79"/>
      <c r="DL74" s="79"/>
      <c r="DM74" s="79"/>
      <c r="DN74" s="79"/>
    </row>
    <row r="75" spans="1:118" s="80" customFormat="1" ht="10.199999999999999" x14ac:dyDescent="0.2">
      <c r="A75" s="91" t="s">
        <v>240</v>
      </c>
      <c r="B75" s="91" t="s">
        <v>257</v>
      </c>
      <c r="C75" s="92">
        <v>400</v>
      </c>
      <c r="D75" s="91" t="s">
        <v>823</v>
      </c>
      <c r="E75" s="91" t="s">
        <v>519</v>
      </c>
      <c r="F75" s="91" t="s">
        <v>240</v>
      </c>
      <c r="G75" s="93" t="s">
        <v>550</v>
      </c>
      <c r="H75" s="94">
        <v>86</v>
      </c>
      <c r="I75" s="96" t="s">
        <v>258</v>
      </c>
      <c r="J75" s="37">
        <f>VLOOKUP($H75,[1]EDA!$H$6:$BN$980,J$1,FALSE)</f>
        <v>0</v>
      </c>
      <c r="K75" s="36">
        <f>VLOOKUP($H75,[1]EDA!$H$6:$BN$980,K$1,FALSE)</f>
        <v>0</v>
      </c>
      <c r="L75" s="36">
        <f>VLOOKUP($H75,[1]EDA!$H$6:$BN$980,L$1,FALSE)</f>
        <v>0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35</v>
      </c>
      <c r="W75" s="10">
        <f t="shared" si="12"/>
        <v>0</v>
      </c>
      <c r="X75" s="106">
        <f t="shared" si="16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0.33333333333333331</v>
      </c>
      <c r="AL75" s="39">
        <f t="shared" si="13"/>
        <v>0</v>
      </c>
      <c r="AM75" s="106">
        <f t="shared" si="17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4"/>
        <v>0</v>
      </c>
      <c r="BB75" s="106">
        <f t="shared" si="18"/>
        <v>0</v>
      </c>
      <c r="BC75" s="36">
        <f>VLOOKUP($H75,[4]IRA!$H$7:$CS$981,BC$1,FALSE)</f>
        <v>0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62.333333333333336</v>
      </c>
      <c r="BP75" s="10">
        <f t="shared" si="15"/>
        <v>0</v>
      </c>
      <c r="BQ75" s="106">
        <f t="shared" si="19"/>
        <v>0</v>
      </c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79"/>
      <c r="CI75" s="79"/>
      <c r="CJ75" s="79"/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79"/>
      <c r="DB75" s="79"/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</row>
    <row r="76" spans="1:118" s="80" customFormat="1" ht="10.199999999999999" x14ac:dyDescent="0.2">
      <c r="A76" s="91" t="s">
        <v>240</v>
      </c>
      <c r="B76" s="91" t="s">
        <v>364</v>
      </c>
      <c r="C76" s="92">
        <v>400</v>
      </c>
      <c r="D76" s="91" t="s">
        <v>823</v>
      </c>
      <c r="E76" s="91" t="s">
        <v>519</v>
      </c>
      <c r="F76" s="91" t="s">
        <v>240</v>
      </c>
      <c r="G76" s="93" t="s">
        <v>864</v>
      </c>
      <c r="H76" s="94">
        <v>80</v>
      </c>
      <c r="I76" s="96" t="s">
        <v>367</v>
      </c>
      <c r="J76" s="37">
        <f>VLOOKUP($H76,[1]EDA!$H$6:$BN$980,J$1,FALSE)</f>
        <v>2</v>
      </c>
      <c r="K76" s="36">
        <f>VLOOKUP($H76,[1]EDA!$H$6:$BN$980,K$1,FALSE)</f>
        <v>5</v>
      </c>
      <c r="L76" s="36">
        <f>VLOOKUP($H76,[1]EDA!$H$6:$BN$980,L$1,FALSE)</f>
        <v>0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33.000000000000007</v>
      </c>
      <c r="W76" s="10">
        <f t="shared" si="12"/>
        <v>7</v>
      </c>
      <c r="X76" s="106">
        <f t="shared" si="16"/>
        <v>21.212121212121207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3"/>
        <v>0</v>
      </c>
      <c r="AM76" s="106">
        <f t="shared" si="17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4"/>
        <v>0</v>
      </c>
      <c r="BB76" s="106">
        <f t="shared" si="18"/>
        <v>0</v>
      </c>
      <c r="BC76" s="36">
        <f>VLOOKUP($H76,[4]IRA!$H$7:$CS$981,BC$1,FALSE)</f>
        <v>0</v>
      </c>
      <c r="BD76" s="36">
        <f>VLOOKUP($H76,[4]IRA!$H$7:$CS$981,BD$1,FALSE)</f>
        <v>1</v>
      </c>
      <c r="BE76" s="36">
        <f>VLOOKUP($H76,[4]IRA!$H$7:$CS$981,BE$1,FALSE)</f>
        <v>0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47.666666666666671</v>
      </c>
      <c r="BP76" s="10">
        <f t="shared" si="15"/>
        <v>1</v>
      </c>
      <c r="BQ76" s="106">
        <f t="shared" si="19"/>
        <v>2.0979020979020975</v>
      </c>
      <c r="BR76" s="79"/>
      <c r="BS76" s="79"/>
      <c r="BT76" s="79"/>
      <c r="BU76" s="79"/>
      <c r="BV76" s="79"/>
      <c r="BW76" s="79"/>
      <c r="BX76" s="79"/>
      <c r="BY76" s="79"/>
      <c r="BZ76" s="79"/>
      <c r="CA76" s="79"/>
      <c r="CB76" s="79"/>
      <c r="CC76" s="79"/>
      <c r="CD76" s="79"/>
      <c r="CE76" s="79"/>
      <c r="CF76" s="79"/>
      <c r="CG76" s="79"/>
      <c r="CH76" s="79"/>
      <c r="CI76" s="79"/>
      <c r="CJ76" s="79"/>
      <c r="CK76" s="79"/>
      <c r="CL76" s="79"/>
      <c r="CM76" s="79"/>
      <c r="CN76" s="79"/>
      <c r="CO76" s="79"/>
      <c r="CP76" s="79"/>
      <c r="CQ76" s="79"/>
      <c r="CR76" s="79"/>
      <c r="CS76" s="79"/>
      <c r="CT76" s="79"/>
      <c r="CU76" s="79"/>
      <c r="CV76" s="79"/>
      <c r="CW76" s="79"/>
      <c r="CX76" s="79"/>
      <c r="CY76" s="79"/>
      <c r="CZ76" s="79"/>
      <c r="DA76" s="79"/>
      <c r="DB76" s="79"/>
      <c r="DC76" s="79"/>
      <c r="DD76" s="79"/>
      <c r="DE76" s="79"/>
      <c r="DF76" s="79"/>
      <c r="DG76" s="79"/>
      <c r="DH76" s="79"/>
      <c r="DI76" s="79"/>
      <c r="DJ76" s="79"/>
      <c r="DK76" s="79"/>
      <c r="DL76" s="79"/>
      <c r="DM76" s="79"/>
      <c r="DN76" s="79"/>
    </row>
    <row r="77" spans="1:118" s="80" customFormat="1" ht="10.199999999999999" x14ac:dyDescent="0.2">
      <c r="A77" s="91" t="s">
        <v>240</v>
      </c>
      <c r="B77" s="91" t="s">
        <v>364</v>
      </c>
      <c r="C77" s="92">
        <v>400</v>
      </c>
      <c r="D77" s="91" t="s">
        <v>823</v>
      </c>
      <c r="E77" s="91" t="s">
        <v>519</v>
      </c>
      <c r="F77" s="91" t="s">
        <v>240</v>
      </c>
      <c r="G77" s="93" t="s">
        <v>550</v>
      </c>
      <c r="H77" s="94">
        <v>81</v>
      </c>
      <c r="I77" s="96" t="s">
        <v>363</v>
      </c>
      <c r="J77" s="37">
        <f>VLOOKUP($H77,[1]EDA!$H$6:$BN$980,J$1,FALSE)</f>
        <v>0</v>
      </c>
      <c r="K77" s="36">
        <f>VLOOKUP($H77,[1]EDA!$H$6:$BN$980,K$1,FALSE)</f>
        <v>2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19.666666666666664</v>
      </c>
      <c r="W77" s="10">
        <f t="shared" si="12"/>
        <v>2</v>
      </c>
      <c r="X77" s="106">
        <f t="shared" si="16"/>
        <v>10.16949152542373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3"/>
        <v>0</v>
      </c>
      <c r="AM77" s="106">
        <f t="shared" si="17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4"/>
        <v>0</v>
      </c>
      <c r="BB77" s="106">
        <f t="shared" si="18"/>
        <v>0</v>
      </c>
      <c r="BC77" s="36">
        <f>VLOOKUP($H77,[4]IRA!$H$7:$CS$981,BC$1,FALSE)</f>
        <v>2</v>
      </c>
      <c r="BD77" s="36">
        <f>VLOOKUP($H77,[4]IRA!$H$7:$CS$981,BD$1,FALSE)</f>
        <v>2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21.666666666666664</v>
      </c>
      <c r="BP77" s="10">
        <f t="shared" si="15"/>
        <v>4</v>
      </c>
      <c r="BQ77" s="106">
        <f t="shared" si="19"/>
        <v>18.461538461538463</v>
      </c>
      <c r="BR77" s="79"/>
      <c r="BS77" s="79"/>
      <c r="BT77" s="79"/>
      <c r="BU77" s="79"/>
      <c r="BV77" s="79"/>
      <c r="BW77" s="79"/>
      <c r="BX77" s="79"/>
      <c r="BY77" s="79"/>
      <c r="BZ77" s="79"/>
      <c r="CA77" s="79"/>
      <c r="CB77" s="79"/>
      <c r="CC77" s="79"/>
      <c r="CD77" s="79"/>
      <c r="CE77" s="79"/>
      <c r="CF77" s="79"/>
      <c r="CG77" s="79"/>
      <c r="CH77" s="79"/>
      <c r="CI77" s="79"/>
      <c r="CJ77" s="79"/>
      <c r="CK77" s="79"/>
      <c r="CL77" s="79"/>
      <c r="CM77" s="79"/>
      <c r="CN77" s="79"/>
      <c r="CO77" s="79"/>
      <c r="CP77" s="79"/>
      <c r="CQ77" s="79"/>
      <c r="CR77" s="79"/>
      <c r="CS77" s="79"/>
      <c r="CT77" s="79"/>
      <c r="CU77" s="79"/>
      <c r="CV77" s="79"/>
      <c r="CW77" s="79"/>
      <c r="CX77" s="79"/>
      <c r="CY77" s="79"/>
      <c r="CZ77" s="79"/>
      <c r="DA77" s="79"/>
      <c r="DB77" s="79"/>
      <c r="DC77" s="79"/>
      <c r="DD77" s="79"/>
      <c r="DE77" s="79"/>
      <c r="DF77" s="79"/>
      <c r="DG77" s="79"/>
      <c r="DH77" s="79"/>
      <c r="DI77" s="79"/>
      <c r="DJ77" s="79"/>
      <c r="DK77" s="79"/>
      <c r="DL77" s="79"/>
      <c r="DM77" s="79"/>
      <c r="DN77" s="79"/>
    </row>
    <row r="78" spans="1:118" s="80" customFormat="1" ht="10.199999999999999" x14ac:dyDescent="0.2">
      <c r="A78" s="91" t="s">
        <v>240</v>
      </c>
      <c r="B78" s="91" t="s">
        <v>364</v>
      </c>
      <c r="C78" s="92">
        <v>400</v>
      </c>
      <c r="D78" s="91" t="s">
        <v>823</v>
      </c>
      <c r="E78" s="91" t="s">
        <v>519</v>
      </c>
      <c r="F78" s="91" t="s">
        <v>240</v>
      </c>
      <c r="G78" s="93" t="s">
        <v>550</v>
      </c>
      <c r="H78" s="94">
        <v>78</v>
      </c>
      <c r="I78" s="96" t="s">
        <v>365</v>
      </c>
      <c r="J78" s="37">
        <f>VLOOKUP($H78,[1]EDA!$H$6:$BN$980,J$1,FALSE)</f>
        <v>3</v>
      </c>
      <c r="K78" s="36">
        <f>VLOOKUP($H78,[1]EDA!$H$6:$BN$980,K$1,FALSE)</f>
        <v>4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42.333333333333336</v>
      </c>
      <c r="W78" s="10">
        <f t="shared" si="12"/>
        <v>7</v>
      </c>
      <c r="X78" s="106">
        <f t="shared" si="16"/>
        <v>16.535433070866141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0.33333333333333331</v>
      </c>
      <c r="AL78" s="39">
        <f t="shared" si="13"/>
        <v>0</v>
      </c>
      <c r="AM78" s="106">
        <f t="shared" si="17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4"/>
        <v>0</v>
      </c>
      <c r="BB78" s="106">
        <f t="shared" si="18"/>
        <v>0</v>
      </c>
      <c r="BC78" s="36">
        <f>VLOOKUP($H78,[4]IRA!$H$7:$CS$981,BC$1,FALSE)</f>
        <v>0</v>
      </c>
      <c r="BD78" s="36">
        <f>VLOOKUP($H78,[4]IRA!$H$7:$CS$981,BD$1,FALSE)</f>
        <v>2</v>
      </c>
      <c r="BE78" s="36">
        <f>VLOOKUP($H78,[4]IRA!$H$7:$CS$981,BE$1,FALSE)</f>
        <v>0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69.666666666666657</v>
      </c>
      <c r="BP78" s="10">
        <f t="shared" si="15"/>
        <v>2</v>
      </c>
      <c r="BQ78" s="106">
        <f t="shared" si="19"/>
        <v>2.8708133971291869</v>
      </c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  <c r="CC78" s="79"/>
      <c r="CD78" s="79"/>
      <c r="CE78" s="79"/>
      <c r="CF78" s="79"/>
      <c r="CG78" s="79"/>
      <c r="CH78" s="79"/>
      <c r="CI78" s="79"/>
      <c r="CJ78" s="79"/>
      <c r="CK78" s="79"/>
      <c r="CL78" s="79"/>
      <c r="CM78" s="79"/>
      <c r="CN78" s="79"/>
      <c r="CO78" s="79"/>
      <c r="CP78" s="79"/>
      <c r="CQ78" s="79"/>
      <c r="CR78" s="79"/>
      <c r="CS78" s="79"/>
      <c r="CT78" s="79"/>
      <c r="CU78" s="79"/>
      <c r="CV78" s="79"/>
      <c r="CW78" s="79"/>
      <c r="CX78" s="79"/>
      <c r="CY78" s="79"/>
      <c r="CZ78" s="79"/>
      <c r="DA78" s="79"/>
      <c r="DB78" s="79"/>
      <c r="DC78" s="79"/>
      <c r="DD78" s="79"/>
      <c r="DE78" s="79"/>
      <c r="DF78" s="79"/>
      <c r="DG78" s="79"/>
      <c r="DH78" s="79"/>
      <c r="DI78" s="79"/>
      <c r="DJ78" s="79"/>
      <c r="DK78" s="79"/>
      <c r="DL78" s="79"/>
      <c r="DM78" s="79"/>
      <c r="DN78" s="79"/>
    </row>
    <row r="79" spans="1:118" s="80" customFormat="1" ht="10.199999999999999" x14ac:dyDescent="0.2">
      <c r="A79" s="91" t="s">
        <v>240</v>
      </c>
      <c r="B79" s="91" t="s">
        <v>364</v>
      </c>
      <c r="C79" s="92">
        <v>400</v>
      </c>
      <c r="D79" s="91" t="s">
        <v>823</v>
      </c>
      <c r="E79" s="91" t="s">
        <v>519</v>
      </c>
      <c r="F79" s="91" t="s">
        <v>240</v>
      </c>
      <c r="G79" s="93" t="s">
        <v>550</v>
      </c>
      <c r="H79" s="94">
        <v>79</v>
      </c>
      <c r="I79" s="96" t="s">
        <v>366</v>
      </c>
      <c r="J79" s="37">
        <f>VLOOKUP($H79,[1]EDA!$H$6:$BN$980,J$1,FALSE)</f>
        <v>4</v>
      </c>
      <c r="K79" s="36">
        <f>VLOOKUP($H79,[1]EDA!$H$6:$BN$980,K$1,FALSE)</f>
        <v>5</v>
      </c>
      <c r="L79" s="36">
        <f>VLOOKUP($H79,[1]EDA!$H$6:$BN$980,L$1,FALSE)</f>
        <v>0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50.666666666666671</v>
      </c>
      <c r="W79" s="10">
        <f t="shared" si="12"/>
        <v>9</v>
      </c>
      <c r="X79" s="106">
        <f t="shared" si="16"/>
        <v>17.763157894736842</v>
      </c>
      <c r="Y79" s="36">
        <f>VLOOKUP($H79,[2]EDA!$H$6:$AY$980,Y$1,FALSE)</f>
        <v>0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3"/>
        <v>0</v>
      </c>
      <c r="AM79" s="106">
        <f t="shared" si="17"/>
        <v>0</v>
      </c>
      <c r="AN79" s="36">
        <f>VLOOKUP($H79,[3]IRA!$H$6:$BN$980,AN$1,FALSE)</f>
        <v>0</v>
      </c>
      <c r="AO79" s="36">
        <f>VLOOKUP($H79,[3]IRA!$H$6:$BN$980,AO$1,FALSE)</f>
        <v>5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4"/>
        <v>5</v>
      </c>
      <c r="BB79" s="106">
        <f t="shared" si="18"/>
        <v>0</v>
      </c>
      <c r="BC79" s="36">
        <f>VLOOKUP($H79,[4]IRA!$H$7:$CS$981,BC$1,FALSE)</f>
        <v>7</v>
      </c>
      <c r="BD79" s="36">
        <f>VLOOKUP($H79,[4]IRA!$H$7:$CS$981,BD$1,FALSE)</f>
        <v>16</v>
      </c>
      <c r="BE79" s="36">
        <f>VLOOKUP($H79,[4]IRA!$H$7:$CS$981,BE$1,FALSE)</f>
        <v>0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149.66666666666669</v>
      </c>
      <c r="BP79" s="10">
        <f t="shared" si="15"/>
        <v>23</v>
      </c>
      <c r="BQ79" s="106">
        <f t="shared" si="19"/>
        <v>15.367483296213807</v>
      </c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  <c r="CC79" s="79"/>
      <c r="CD79" s="79"/>
      <c r="CE79" s="79"/>
      <c r="CF79" s="79"/>
      <c r="CG79" s="79"/>
      <c r="CH79" s="79"/>
      <c r="CI79" s="79"/>
      <c r="CJ79" s="79"/>
      <c r="CK79" s="79"/>
      <c r="CL79" s="79"/>
      <c r="CM79" s="79"/>
      <c r="CN79" s="79"/>
      <c r="CO79" s="79"/>
      <c r="CP79" s="79"/>
      <c r="CQ79" s="79"/>
      <c r="CR79" s="79"/>
      <c r="CS79" s="79"/>
      <c r="CT79" s="79"/>
      <c r="CU79" s="79"/>
      <c r="CV79" s="79"/>
      <c r="CW79" s="79"/>
      <c r="CX79" s="79"/>
      <c r="CY79" s="79"/>
      <c r="CZ79" s="79"/>
      <c r="DA79" s="79"/>
      <c r="DB79" s="79"/>
      <c r="DC79" s="79"/>
      <c r="DD79" s="79"/>
      <c r="DE79" s="79"/>
      <c r="DF79" s="79"/>
      <c r="DG79" s="79"/>
      <c r="DH79" s="79"/>
      <c r="DI79" s="79"/>
      <c r="DJ79" s="79"/>
      <c r="DK79" s="79"/>
      <c r="DL79" s="79"/>
      <c r="DM79" s="79"/>
      <c r="DN79" s="79"/>
    </row>
    <row r="80" spans="1:118" s="80" customFormat="1" ht="10.199999999999999" x14ac:dyDescent="0.2">
      <c r="A80" s="91" t="s">
        <v>240</v>
      </c>
      <c r="B80" s="91" t="s">
        <v>323</v>
      </c>
      <c r="C80" s="92">
        <v>400</v>
      </c>
      <c r="D80" s="91" t="s">
        <v>823</v>
      </c>
      <c r="E80" s="91" t="s">
        <v>519</v>
      </c>
      <c r="F80" s="91" t="s">
        <v>240</v>
      </c>
      <c r="G80" s="93" t="s">
        <v>864</v>
      </c>
      <c r="H80" s="94">
        <v>88</v>
      </c>
      <c r="I80" s="96" t="s">
        <v>324</v>
      </c>
      <c r="J80" s="37">
        <f>VLOOKUP($H80,[1]EDA!$H$6:$BN$980,J$1,FALSE)</f>
        <v>11</v>
      </c>
      <c r="K80" s="36">
        <f>VLOOKUP($H80,[1]EDA!$H$6:$BN$980,K$1,FALSE)</f>
        <v>3</v>
      </c>
      <c r="L80" s="36">
        <f>VLOOKUP($H80,[1]EDA!$H$6:$BN$980,L$1,FALSE)</f>
        <v>2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29.666666666666668</v>
      </c>
      <c r="W80" s="10">
        <f t="shared" si="12"/>
        <v>16</v>
      </c>
      <c r="X80" s="106">
        <f t="shared" si="16"/>
        <v>53.932584269662918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0.33333333333333331</v>
      </c>
      <c r="AL80" s="39">
        <f t="shared" si="13"/>
        <v>0</v>
      </c>
      <c r="AM80" s="106">
        <f t="shared" si="17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4"/>
        <v>0</v>
      </c>
      <c r="BB80" s="106">
        <f t="shared" si="18"/>
        <v>0</v>
      </c>
      <c r="BC80" s="36">
        <f>VLOOKUP($H80,[4]IRA!$H$7:$CS$981,BC$1,FALSE)</f>
        <v>1</v>
      </c>
      <c r="BD80" s="36">
        <f>VLOOKUP($H80,[4]IRA!$H$7:$CS$981,BD$1,FALSE)</f>
        <v>2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28</v>
      </c>
      <c r="BP80" s="10">
        <f t="shared" si="15"/>
        <v>3</v>
      </c>
      <c r="BQ80" s="106">
        <f t="shared" si="19"/>
        <v>10.714285714285714</v>
      </c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</row>
    <row r="81" spans="1:118" s="80" customFormat="1" ht="10.199999999999999" x14ac:dyDescent="0.2">
      <c r="A81" s="91" t="s">
        <v>240</v>
      </c>
      <c r="B81" s="91" t="s">
        <v>323</v>
      </c>
      <c r="C81" s="92">
        <v>400</v>
      </c>
      <c r="D81" s="91" t="s">
        <v>823</v>
      </c>
      <c r="E81" s="91" t="s">
        <v>519</v>
      </c>
      <c r="F81" s="91" t="s">
        <v>240</v>
      </c>
      <c r="G81" s="93" t="s">
        <v>550</v>
      </c>
      <c r="H81" s="94">
        <v>87</v>
      </c>
      <c r="I81" s="96" t="s">
        <v>325</v>
      </c>
      <c r="J81" s="37">
        <f>VLOOKUP($H81,[1]EDA!$H$6:$BN$980,J$1,FALSE)</f>
        <v>6</v>
      </c>
      <c r="K81" s="36">
        <f>VLOOKUP($H81,[1]EDA!$H$6:$BN$980,K$1,FALSE)</f>
        <v>5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66.666666666666657</v>
      </c>
      <c r="W81" s="10">
        <f t="shared" si="12"/>
        <v>11</v>
      </c>
      <c r="X81" s="106">
        <f t="shared" si="16"/>
        <v>16.500000000000004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3"/>
        <v>0</v>
      </c>
      <c r="AM81" s="106">
        <f t="shared" si="17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4"/>
        <v>0</v>
      </c>
      <c r="BB81" s="106">
        <f t="shared" si="18"/>
        <v>0</v>
      </c>
      <c r="BC81" s="36">
        <f>VLOOKUP($H81,[4]IRA!$H$7:$CS$981,BC$1,FALSE)</f>
        <v>2</v>
      </c>
      <c r="BD81" s="36">
        <f>VLOOKUP($H81,[4]IRA!$H$7:$CS$981,BD$1,FALSE)</f>
        <v>4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96.333333333333343</v>
      </c>
      <c r="BP81" s="10">
        <f t="shared" si="15"/>
        <v>6</v>
      </c>
      <c r="BQ81" s="106">
        <f t="shared" si="19"/>
        <v>6.2283737024221448</v>
      </c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  <c r="CC81" s="79"/>
      <c r="CD81" s="79"/>
      <c r="CE81" s="79"/>
      <c r="CF81" s="79"/>
      <c r="CG81" s="79"/>
      <c r="CH81" s="79"/>
      <c r="CI81" s="79"/>
      <c r="CJ81" s="79"/>
      <c r="CK81" s="79"/>
      <c r="CL81" s="79"/>
      <c r="CM81" s="79"/>
      <c r="CN81" s="79"/>
      <c r="CO81" s="79"/>
      <c r="CP81" s="79"/>
      <c r="CQ81" s="79"/>
      <c r="CR81" s="79"/>
      <c r="CS81" s="79"/>
      <c r="CT81" s="79"/>
      <c r="CU81" s="79"/>
      <c r="CV81" s="79"/>
      <c r="CW81" s="79"/>
      <c r="CX81" s="79"/>
      <c r="CY81" s="79"/>
      <c r="CZ81" s="79"/>
      <c r="DA81" s="79"/>
      <c r="DB81" s="79"/>
      <c r="DC81" s="79"/>
      <c r="DD81" s="79"/>
      <c r="DE81" s="79"/>
      <c r="DF81" s="79"/>
      <c r="DG81" s="79"/>
      <c r="DH81" s="79"/>
      <c r="DI81" s="79"/>
      <c r="DJ81" s="79"/>
      <c r="DK81" s="79"/>
      <c r="DL81" s="79"/>
      <c r="DM81" s="79"/>
      <c r="DN81" s="79"/>
    </row>
    <row r="82" spans="1:118" s="80" customFormat="1" ht="10.199999999999999" x14ac:dyDescent="0.2">
      <c r="A82" s="91" t="s">
        <v>240</v>
      </c>
      <c r="B82" s="91" t="s">
        <v>323</v>
      </c>
      <c r="C82" s="92">
        <v>400</v>
      </c>
      <c r="D82" s="91" t="s">
        <v>823</v>
      </c>
      <c r="E82" s="91" t="s">
        <v>519</v>
      </c>
      <c r="F82" s="91" t="s">
        <v>240</v>
      </c>
      <c r="G82" s="93" t="s">
        <v>550</v>
      </c>
      <c r="H82" s="94">
        <v>287</v>
      </c>
      <c r="I82" s="96" t="s">
        <v>322</v>
      </c>
      <c r="J82" s="37">
        <f>VLOOKUP($H82,[1]EDA!$H$6:$BN$980,J$1,FALSE)</f>
        <v>0</v>
      </c>
      <c r="K82" s="36">
        <f>VLOOKUP($H82,[1]EDA!$H$6:$BN$980,K$1,FALSE)</f>
        <v>1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34.666666666666664</v>
      </c>
      <c r="W82" s="10">
        <f t="shared" si="12"/>
        <v>1</v>
      </c>
      <c r="X82" s="106">
        <f t="shared" si="16"/>
        <v>2.8846153846153846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3"/>
        <v>0</v>
      </c>
      <c r="AM82" s="106">
        <f t="shared" si="17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4"/>
        <v>0</v>
      </c>
      <c r="BB82" s="106">
        <f t="shared" si="18"/>
        <v>0</v>
      </c>
      <c r="BC82" s="36">
        <f>VLOOKUP($H82,[4]IRA!$H$7:$CS$981,BC$1,FALSE)</f>
        <v>0</v>
      </c>
      <c r="BD82" s="36">
        <f>VLOOKUP($H82,[4]IRA!$H$7:$CS$981,BD$1,FALSE)</f>
        <v>8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69.333333333333329</v>
      </c>
      <c r="BP82" s="10">
        <f t="shared" si="15"/>
        <v>8</v>
      </c>
      <c r="BQ82" s="106">
        <f t="shared" si="19"/>
        <v>11.538461538461538</v>
      </c>
      <c r="BR82" s="79"/>
      <c r="BS82" s="79"/>
      <c r="BT82" s="79"/>
      <c r="BU82" s="79"/>
      <c r="BV82" s="79"/>
      <c r="BW82" s="79"/>
      <c r="BX82" s="79"/>
      <c r="BY82" s="79"/>
      <c r="BZ82" s="79"/>
      <c r="CA82" s="79"/>
      <c r="CB82" s="79"/>
      <c r="CC82" s="79"/>
      <c r="CD82" s="79"/>
      <c r="CE82" s="79"/>
      <c r="CF82" s="79"/>
      <c r="CG82" s="79"/>
      <c r="CH82" s="79"/>
      <c r="CI82" s="79"/>
      <c r="CJ82" s="79"/>
      <c r="CK82" s="79"/>
      <c r="CL82" s="79"/>
      <c r="CM82" s="79"/>
      <c r="CN82" s="79"/>
      <c r="CO82" s="79"/>
      <c r="CP82" s="79"/>
      <c r="CQ82" s="79"/>
      <c r="CR82" s="79"/>
      <c r="CS82" s="79"/>
      <c r="CT82" s="79"/>
      <c r="CU82" s="79"/>
      <c r="CV82" s="79"/>
      <c r="CW82" s="79"/>
      <c r="CX82" s="79"/>
      <c r="CY82" s="79"/>
      <c r="CZ82" s="79"/>
      <c r="DA82" s="79"/>
      <c r="DB82" s="79"/>
      <c r="DC82" s="79"/>
      <c r="DD82" s="79"/>
      <c r="DE82" s="79"/>
      <c r="DF82" s="79"/>
      <c r="DG82" s="79"/>
      <c r="DH82" s="79"/>
      <c r="DI82" s="79"/>
      <c r="DJ82" s="79"/>
      <c r="DK82" s="79"/>
      <c r="DL82" s="79"/>
      <c r="DM82" s="79"/>
      <c r="DN82" s="79"/>
    </row>
    <row r="83" spans="1:118" s="80" customFormat="1" ht="10.199999999999999" x14ac:dyDescent="0.2">
      <c r="A83" s="91" t="s">
        <v>240</v>
      </c>
      <c r="B83" s="91" t="s">
        <v>323</v>
      </c>
      <c r="C83" s="92">
        <v>400</v>
      </c>
      <c r="D83" s="91" t="s">
        <v>823</v>
      </c>
      <c r="E83" s="91" t="s">
        <v>519</v>
      </c>
      <c r="F83" s="91" t="s">
        <v>240</v>
      </c>
      <c r="G83" s="93" t="s">
        <v>550</v>
      </c>
      <c r="H83" s="94">
        <v>89</v>
      </c>
      <c r="I83" s="96" t="s">
        <v>326</v>
      </c>
      <c r="J83" s="37">
        <f>VLOOKUP($H83,[1]EDA!$H$6:$BN$980,J$1,FALSE)</f>
        <v>0</v>
      </c>
      <c r="K83" s="36">
        <f>VLOOKUP($H83,[1]EDA!$H$6:$BN$980,K$1,FALSE)</f>
        <v>0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10</v>
      </c>
      <c r="W83" s="10">
        <f t="shared" si="12"/>
        <v>0</v>
      </c>
      <c r="X83" s="106">
        <f t="shared" si="16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2</v>
      </c>
      <c r="AL83" s="39">
        <f t="shared" si="13"/>
        <v>0</v>
      </c>
      <c r="AM83" s="106">
        <f t="shared" si="17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4"/>
        <v>0</v>
      </c>
      <c r="BB83" s="106">
        <f t="shared" si="18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8</v>
      </c>
      <c r="BP83" s="10">
        <f t="shared" si="15"/>
        <v>0</v>
      </c>
      <c r="BQ83" s="106">
        <f t="shared" si="19"/>
        <v>0</v>
      </c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</row>
    <row r="84" spans="1:118" s="80" customFormat="1" ht="10.199999999999999" x14ac:dyDescent="0.2">
      <c r="A84" s="91" t="s">
        <v>240</v>
      </c>
      <c r="B84" s="91" t="s">
        <v>323</v>
      </c>
      <c r="C84" s="92">
        <v>400</v>
      </c>
      <c r="D84" s="91" t="s">
        <v>823</v>
      </c>
      <c r="E84" s="91" t="s">
        <v>519</v>
      </c>
      <c r="F84" s="91" t="s">
        <v>240</v>
      </c>
      <c r="G84" s="93" t="s">
        <v>550</v>
      </c>
      <c r="H84" s="94">
        <v>90</v>
      </c>
      <c r="I84" s="96" t="s">
        <v>327</v>
      </c>
      <c r="J84" s="37">
        <f>VLOOKUP($H84,[1]EDA!$H$6:$BN$980,J$1,FALSE)</f>
        <v>5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45.666666666666664</v>
      </c>
      <c r="W84" s="10">
        <f t="shared" si="12"/>
        <v>5</v>
      </c>
      <c r="X84" s="106">
        <f t="shared" si="16"/>
        <v>10.948905109489052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3"/>
        <v>0</v>
      </c>
      <c r="AM84" s="106">
        <f t="shared" si="17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4"/>
        <v>0</v>
      </c>
      <c r="BB84" s="106">
        <f t="shared" si="18"/>
        <v>0</v>
      </c>
      <c r="BC84" s="36">
        <f>VLOOKUP($H84,[4]IRA!$H$7:$CS$981,BC$1,FALSE)</f>
        <v>8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83.333333333333343</v>
      </c>
      <c r="BP84" s="10">
        <f t="shared" si="15"/>
        <v>8</v>
      </c>
      <c r="BQ84" s="106">
        <f t="shared" si="19"/>
        <v>9.6</v>
      </c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</row>
    <row r="85" spans="1:118" s="80" customFormat="1" ht="10.199999999999999" x14ac:dyDescent="0.2">
      <c r="A85" s="91" t="s">
        <v>2</v>
      </c>
      <c r="B85" s="91" t="s">
        <v>171</v>
      </c>
      <c r="C85" s="92">
        <v>400</v>
      </c>
      <c r="D85" s="91" t="s">
        <v>823</v>
      </c>
      <c r="E85" s="91" t="s">
        <v>519</v>
      </c>
      <c r="F85" s="91" t="s">
        <v>170</v>
      </c>
      <c r="G85" s="93" t="s">
        <v>550</v>
      </c>
      <c r="H85" s="94">
        <v>68</v>
      </c>
      <c r="I85" s="96" t="s">
        <v>175</v>
      </c>
      <c r="J85" s="37">
        <f>VLOOKUP($H85,[1]EDA!$H$6:$BN$980,J$1,FALSE)</f>
        <v>5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54</v>
      </c>
      <c r="W85" s="10">
        <f t="shared" si="12"/>
        <v>7</v>
      </c>
      <c r="X85" s="106">
        <f t="shared" si="16"/>
        <v>12.962962962962962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0.33333333333333331</v>
      </c>
      <c r="AL85" s="39">
        <f t="shared" si="13"/>
        <v>0</v>
      </c>
      <c r="AM85" s="106">
        <f t="shared" si="17"/>
        <v>0</v>
      </c>
      <c r="AN85" s="36">
        <f>VLOOKUP($H85,[3]IRA!$H$6:$BN$980,AN$1,FALSE)</f>
        <v>2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4"/>
        <v>2</v>
      </c>
      <c r="BB85" s="106">
        <f t="shared" si="18"/>
        <v>0</v>
      </c>
      <c r="BC85" s="36">
        <f>VLOOKUP($H85,[4]IRA!$H$7:$CS$981,BC$1,FALSE)</f>
        <v>3</v>
      </c>
      <c r="BD85" s="36">
        <f>VLOOKUP($H85,[4]IRA!$H$7:$CS$981,BD$1,FALSE)</f>
        <v>2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97</v>
      </c>
      <c r="BP85" s="10">
        <f t="shared" si="15"/>
        <v>5</v>
      </c>
      <c r="BQ85" s="106">
        <f t="shared" si="19"/>
        <v>5.1546391752577314</v>
      </c>
      <c r="BR85" s="79"/>
      <c r="BS85" s="79"/>
      <c r="BT85" s="79"/>
      <c r="BU85" s="79"/>
      <c r="BV85" s="79"/>
      <c r="BW85" s="79"/>
      <c r="BX85" s="79"/>
      <c r="BY85" s="79"/>
      <c r="BZ85" s="79"/>
      <c r="CA85" s="79"/>
      <c r="CB85" s="79"/>
      <c r="CC85" s="79"/>
      <c r="CD85" s="79"/>
      <c r="CE85" s="79"/>
      <c r="CF85" s="79"/>
      <c r="CG85" s="79"/>
      <c r="CH85" s="79"/>
      <c r="CI85" s="79"/>
      <c r="CJ85" s="79"/>
      <c r="CK85" s="79"/>
      <c r="CL85" s="79"/>
      <c r="CM85" s="79"/>
      <c r="CN85" s="79"/>
      <c r="CO85" s="79"/>
      <c r="CP85" s="79"/>
      <c r="CQ85" s="79"/>
      <c r="CR85" s="79"/>
      <c r="CS85" s="79"/>
      <c r="CT85" s="79"/>
      <c r="CU85" s="79"/>
      <c r="CV85" s="79"/>
      <c r="CW85" s="79"/>
      <c r="CX85" s="79"/>
      <c r="CY85" s="79"/>
      <c r="CZ85" s="79"/>
      <c r="DA85" s="79"/>
      <c r="DB85" s="79"/>
      <c r="DC85" s="79"/>
      <c r="DD85" s="79"/>
      <c r="DE85" s="79"/>
      <c r="DF85" s="79"/>
      <c r="DG85" s="79"/>
      <c r="DH85" s="79"/>
      <c r="DI85" s="79"/>
      <c r="DJ85" s="79"/>
      <c r="DK85" s="79"/>
      <c r="DL85" s="79"/>
      <c r="DM85" s="79"/>
      <c r="DN85" s="79"/>
    </row>
    <row r="86" spans="1:118" s="80" customFormat="1" ht="10.199999999999999" x14ac:dyDescent="0.2">
      <c r="A86" s="91" t="s">
        <v>2</v>
      </c>
      <c r="B86" s="91" t="s">
        <v>171</v>
      </c>
      <c r="C86" s="92">
        <v>400</v>
      </c>
      <c r="D86" s="91" t="s">
        <v>823</v>
      </c>
      <c r="E86" s="91" t="s">
        <v>519</v>
      </c>
      <c r="F86" s="91" t="s">
        <v>170</v>
      </c>
      <c r="G86" s="93" t="s">
        <v>864</v>
      </c>
      <c r="H86" s="94">
        <v>69</v>
      </c>
      <c r="I86" s="96" t="s">
        <v>174</v>
      </c>
      <c r="J86" s="37">
        <f>VLOOKUP($H86,[1]EDA!$H$6:$BN$980,J$1,FALSE)</f>
        <v>5</v>
      </c>
      <c r="K86" s="36">
        <f>VLOOKUP($H86,[1]EDA!$H$6:$BN$980,K$1,FALSE)</f>
        <v>1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107.33333333333333</v>
      </c>
      <c r="W86" s="10">
        <f t="shared" si="12"/>
        <v>6</v>
      </c>
      <c r="X86" s="106">
        <f t="shared" si="16"/>
        <v>5.5900621118012426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2.6666666666666665</v>
      </c>
      <c r="AL86" s="39">
        <f t="shared" si="13"/>
        <v>0</v>
      </c>
      <c r="AM86" s="106">
        <f t="shared" si="17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4"/>
        <v>0</v>
      </c>
      <c r="BB86" s="106">
        <f t="shared" si="18"/>
        <v>0</v>
      </c>
      <c r="BC86" s="36">
        <f>VLOOKUP($H86,[4]IRA!$H$7:$CS$981,BC$1,FALSE)</f>
        <v>5</v>
      </c>
      <c r="BD86" s="36">
        <f>VLOOKUP($H86,[4]IRA!$H$7:$CS$981,BD$1,FALSE)</f>
        <v>2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207.66666666666666</v>
      </c>
      <c r="BP86" s="10">
        <f t="shared" si="15"/>
        <v>7</v>
      </c>
      <c r="BQ86" s="106">
        <f t="shared" si="19"/>
        <v>3.3707865168539324</v>
      </c>
      <c r="BR86" s="79"/>
      <c r="BS86" s="79"/>
      <c r="BT86" s="79"/>
      <c r="BU86" s="79"/>
      <c r="BV86" s="79"/>
      <c r="BW86" s="79"/>
      <c r="BX86" s="79"/>
      <c r="BY86" s="79"/>
      <c r="BZ86" s="79"/>
      <c r="CA86" s="79"/>
      <c r="CB86" s="79"/>
      <c r="CC86" s="79"/>
      <c r="CD86" s="79"/>
      <c r="CE86" s="79"/>
      <c r="CF86" s="79"/>
      <c r="CG86" s="79"/>
      <c r="CH86" s="79"/>
      <c r="CI86" s="79"/>
      <c r="CJ86" s="79"/>
      <c r="CK86" s="79"/>
      <c r="CL86" s="79"/>
      <c r="CM86" s="79"/>
      <c r="CN86" s="79"/>
      <c r="CO86" s="79"/>
      <c r="CP86" s="79"/>
      <c r="CQ86" s="79"/>
      <c r="CR86" s="79"/>
      <c r="CS86" s="79"/>
      <c r="CT86" s="79"/>
      <c r="CU86" s="79"/>
      <c r="CV86" s="79"/>
      <c r="CW86" s="79"/>
      <c r="CX86" s="79"/>
      <c r="CY86" s="79"/>
      <c r="CZ86" s="79"/>
      <c r="DA86" s="79"/>
      <c r="DB86" s="79"/>
      <c r="DC86" s="79"/>
      <c r="DD86" s="79"/>
      <c r="DE86" s="79"/>
      <c r="DF86" s="79"/>
      <c r="DG86" s="79"/>
      <c r="DH86" s="79"/>
      <c r="DI86" s="79"/>
      <c r="DJ86" s="79"/>
      <c r="DK86" s="79"/>
      <c r="DL86" s="79"/>
      <c r="DM86" s="79"/>
      <c r="DN86" s="79"/>
    </row>
    <row r="87" spans="1:118" s="80" customFormat="1" ht="10.199999999999999" x14ac:dyDescent="0.2">
      <c r="A87" s="91" t="s">
        <v>2</v>
      </c>
      <c r="B87" s="91" t="s">
        <v>171</v>
      </c>
      <c r="C87" s="92">
        <v>400</v>
      </c>
      <c r="D87" s="91" t="s">
        <v>823</v>
      </c>
      <c r="E87" s="91" t="s">
        <v>519</v>
      </c>
      <c r="F87" s="91" t="s">
        <v>170</v>
      </c>
      <c r="G87" s="93" t="s">
        <v>550</v>
      </c>
      <c r="H87" s="94">
        <v>283</v>
      </c>
      <c r="I87" s="96" t="s">
        <v>176</v>
      </c>
      <c r="J87" s="37">
        <f>VLOOKUP($H87,[1]EDA!$H$6:$BN$980,J$1,FALSE)</f>
        <v>2</v>
      </c>
      <c r="K87" s="36">
        <f>VLOOKUP($H87,[1]EDA!$H$6:$BN$980,K$1,FALSE)</f>
        <v>2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86.666666666666657</v>
      </c>
      <c r="W87" s="10">
        <f t="shared" si="12"/>
        <v>4</v>
      </c>
      <c r="X87" s="106">
        <f t="shared" si="16"/>
        <v>4.6153846153846159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3"/>
        <v>0</v>
      </c>
      <c r="AM87" s="106">
        <f t="shared" si="17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4"/>
        <v>0</v>
      </c>
      <c r="BB87" s="106">
        <f t="shared" si="18"/>
        <v>0</v>
      </c>
      <c r="BC87" s="36">
        <f>VLOOKUP($H87,[4]IRA!$H$7:$CS$981,BC$1,FALSE)</f>
        <v>8</v>
      </c>
      <c r="BD87" s="36">
        <f>VLOOKUP($H87,[4]IRA!$H$7:$CS$981,BD$1,FALSE)</f>
        <v>5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196.66666666666666</v>
      </c>
      <c r="BP87" s="10">
        <f t="shared" si="15"/>
        <v>13</v>
      </c>
      <c r="BQ87" s="106">
        <f t="shared" si="19"/>
        <v>6.6101694915254239</v>
      </c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</row>
    <row r="88" spans="1:118" s="80" customFormat="1" ht="10.199999999999999" x14ac:dyDescent="0.2">
      <c r="A88" s="91" t="s">
        <v>2</v>
      </c>
      <c r="B88" s="91" t="s">
        <v>171</v>
      </c>
      <c r="C88" s="92">
        <v>400</v>
      </c>
      <c r="D88" s="91" t="s">
        <v>823</v>
      </c>
      <c r="E88" s="91" t="s">
        <v>519</v>
      </c>
      <c r="F88" s="91" t="s">
        <v>170</v>
      </c>
      <c r="G88" s="93" t="s">
        <v>550</v>
      </c>
      <c r="H88" s="94">
        <v>284</v>
      </c>
      <c r="I88" s="96" t="s">
        <v>869</v>
      </c>
      <c r="J88" s="37">
        <f>VLOOKUP($H88,[1]EDA!$H$6:$BN$980,J$1,FALSE)</f>
        <v>4</v>
      </c>
      <c r="K88" s="36">
        <f>VLOOKUP($H88,[1]EDA!$H$6:$BN$980,K$1,FALSE)</f>
        <v>4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113.33333333333333</v>
      </c>
      <c r="W88" s="10">
        <f t="shared" si="12"/>
        <v>8</v>
      </c>
      <c r="X88" s="106">
        <f t="shared" si="16"/>
        <v>7.0588235294117645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12</v>
      </c>
      <c r="AL88" s="39">
        <f t="shared" si="13"/>
        <v>0</v>
      </c>
      <c r="AM88" s="106">
        <f t="shared" si="17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4"/>
        <v>0</v>
      </c>
      <c r="BB88" s="106">
        <f t="shared" si="18"/>
        <v>0</v>
      </c>
      <c r="BC88" s="36">
        <f>VLOOKUP($H88,[4]IRA!$H$7:$CS$981,BC$1,FALSE)</f>
        <v>5</v>
      </c>
      <c r="BD88" s="36">
        <f>VLOOKUP($H88,[4]IRA!$H$7:$CS$981,BD$1,FALSE)</f>
        <v>6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156.33333333333334</v>
      </c>
      <c r="BP88" s="10">
        <f t="shared" si="15"/>
        <v>11</v>
      </c>
      <c r="BQ88" s="106">
        <f t="shared" si="19"/>
        <v>7.0362473347547976</v>
      </c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</row>
    <row r="89" spans="1:118" s="80" customFormat="1" ht="10.199999999999999" x14ac:dyDescent="0.2">
      <c r="A89" s="91" t="s">
        <v>2</v>
      </c>
      <c r="B89" s="91" t="s">
        <v>171</v>
      </c>
      <c r="C89" s="92">
        <v>400</v>
      </c>
      <c r="D89" s="91" t="s">
        <v>823</v>
      </c>
      <c r="E89" s="91" t="s">
        <v>519</v>
      </c>
      <c r="F89" s="91" t="s">
        <v>170</v>
      </c>
      <c r="G89" s="93" t="s">
        <v>864</v>
      </c>
      <c r="H89" s="94">
        <v>285</v>
      </c>
      <c r="I89" s="96" t="s">
        <v>172</v>
      </c>
      <c r="J89" s="37">
        <f>VLOOKUP($H89,[1]EDA!$H$6:$BN$980,J$1,FALSE)</f>
        <v>10</v>
      </c>
      <c r="K89" s="36">
        <f>VLOOKUP($H89,[1]EDA!$H$6:$BN$980,K$1,FALSE)</f>
        <v>13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200.33333333333334</v>
      </c>
      <c r="W89" s="10">
        <f t="shared" si="12"/>
        <v>23</v>
      </c>
      <c r="X89" s="106">
        <f t="shared" si="16"/>
        <v>11.480865224625623</v>
      </c>
      <c r="Y89" s="36">
        <f>VLOOKUP($H89,[2]EDA!$H$6:$AY$980,Y$1,FALSE)</f>
        <v>1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0.66666666666666663</v>
      </c>
      <c r="AL89" s="39">
        <f t="shared" si="13"/>
        <v>1</v>
      </c>
      <c r="AM89" s="106">
        <f t="shared" si="17"/>
        <v>150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4"/>
        <v>0</v>
      </c>
      <c r="BB89" s="106">
        <f t="shared" si="18"/>
        <v>0</v>
      </c>
      <c r="BC89" s="36">
        <f>VLOOKUP($H89,[4]IRA!$H$7:$CS$981,BC$1,FALSE)</f>
        <v>22</v>
      </c>
      <c r="BD89" s="36">
        <f>VLOOKUP($H89,[4]IRA!$H$7:$CS$981,BD$1,FALSE)</f>
        <v>10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237</v>
      </c>
      <c r="BP89" s="10">
        <f t="shared" si="15"/>
        <v>32</v>
      </c>
      <c r="BQ89" s="106">
        <f t="shared" si="19"/>
        <v>13.502109704641349</v>
      </c>
      <c r="BR89" s="79"/>
      <c r="BS89" s="79"/>
      <c r="BT89" s="79"/>
      <c r="BU89" s="79"/>
      <c r="BV89" s="79"/>
      <c r="BW89" s="79"/>
      <c r="BX89" s="79"/>
      <c r="BY89" s="79"/>
      <c r="BZ89" s="79"/>
      <c r="CA89" s="79"/>
      <c r="CB89" s="79"/>
      <c r="CC89" s="79"/>
      <c r="CD89" s="79"/>
      <c r="CE89" s="79"/>
      <c r="CF89" s="79"/>
      <c r="CG89" s="79"/>
      <c r="CH89" s="79"/>
      <c r="CI89" s="79"/>
      <c r="CJ89" s="79"/>
      <c r="CK89" s="79"/>
      <c r="CL89" s="79"/>
      <c r="CM89" s="79"/>
      <c r="CN89" s="79"/>
      <c r="CO89" s="79"/>
      <c r="CP89" s="79"/>
      <c r="CQ89" s="79"/>
      <c r="CR89" s="79"/>
      <c r="CS89" s="79"/>
      <c r="CT89" s="79"/>
      <c r="CU89" s="79"/>
      <c r="CV89" s="79"/>
      <c r="CW89" s="79"/>
      <c r="CX89" s="79"/>
      <c r="CY89" s="79"/>
      <c r="CZ89" s="79"/>
      <c r="DA89" s="79"/>
      <c r="DB89" s="79"/>
      <c r="DC89" s="79"/>
      <c r="DD89" s="79"/>
      <c r="DE89" s="79"/>
      <c r="DF89" s="79"/>
      <c r="DG89" s="79"/>
      <c r="DH89" s="79"/>
      <c r="DI89" s="79"/>
      <c r="DJ89" s="79"/>
      <c r="DK89" s="79"/>
      <c r="DL89" s="79"/>
      <c r="DM89" s="79"/>
      <c r="DN89" s="79"/>
    </row>
    <row r="90" spans="1:118" s="80" customFormat="1" ht="10.199999999999999" x14ac:dyDescent="0.2">
      <c r="A90" s="91" t="s">
        <v>2</v>
      </c>
      <c r="B90" s="91" t="s">
        <v>171</v>
      </c>
      <c r="C90" s="92">
        <v>400</v>
      </c>
      <c r="D90" s="91" t="s">
        <v>823</v>
      </c>
      <c r="E90" s="91" t="s">
        <v>519</v>
      </c>
      <c r="F90" s="91" t="s">
        <v>170</v>
      </c>
      <c r="G90" s="93" t="s">
        <v>550</v>
      </c>
      <c r="H90" s="94">
        <v>286</v>
      </c>
      <c r="I90" s="96" t="s">
        <v>178</v>
      </c>
      <c r="J90" s="37">
        <f>VLOOKUP($H90,[1]EDA!$H$6:$BN$980,J$1,FALSE)</f>
        <v>3</v>
      </c>
      <c r="K90" s="36">
        <f>VLOOKUP($H90,[1]EDA!$H$6:$BN$980,K$1,FALSE)</f>
        <v>8</v>
      </c>
      <c r="L90" s="36">
        <f>VLOOKUP($H90,[1]EDA!$H$6:$BN$980,L$1,FALSE)</f>
        <v>1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78.333333333333329</v>
      </c>
      <c r="W90" s="10">
        <f t="shared" si="12"/>
        <v>12</v>
      </c>
      <c r="X90" s="106">
        <f t="shared" si="16"/>
        <v>15.319148936170212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3"/>
        <v>0</v>
      </c>
      <c r="AM90" s="106">
        <f t="shared" si="17"/>
        <v>0</v>
      </c>
      <c r="AN90" s="36">
        <f>VLOOKUP($H90,[3]IRA!$H$6:$BN$980,AN$1,FALSE)</f>
        <v>0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4"/>
        <v>0</v>
      </c>
      <c r="BB90" s="106">
        <f t="shared" si="18"/>
        <v>0</v>
      </c>
      <c r="BC90" s="36">
        <f>VLOOKUP($H90,[4]IRA!$H$7:$CS$981,BC$1,FALSE)</f>
        <v>0</v>
      </c>
      <c r="BD90" s="36">
        <f>VLOOKUP($H90,[4]IRA!$H$7:$CS$981,BD$1,FALSE)</f>
        <v>5</v>
      </c>
      <c r="BE90" s="36">
        <f>VLOOKUP($H90,[4]IRA!$H$7:$CS$981,BE$1,FALSE)</f>
        <v>0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126.33333333333333</v>
      </c>
      <c r="BP90" s="10">
        <f t="shared" si="15"/>
        <v>5</v>
      </c>
      <c r="BQ90" s="106">
        <f t="shared" si="19"/>
        <v>3.9577836411609502</v>
      </c>
      <c r="BR90" s="79"/>
      <c r="BS90" s="79"/>
      <c r="BT90" s="79"/>
      <c r="BU90" s="79"/>
      <c r="BV90" s="79"/>
      <c r="BW90" s="79"/>
      <c r="BX90" s="79"/>
      <c r="BY90" s="79"/>
      <c r="BZ90" s="79"/>
      <c r="CA90" s="79"/>
      <c r="CB90" s="79"/>
      <c r="CC90" s="79"/>
      <c r="CD90" s="79"/>
      <c r="CE90" s="79"/>
      <c r="CF90" s="79"/>
      <c r="CG90" s="79"/>
      <c r="CH90" s="79"/>
      <c r="CI90" s="79"/>
      <c r="CJ90" s="79"/>
      <c r="CK90" s="79"/>
      <c r="CL90" s="79"/>
      <c r="CM90" s="79"/>
      <c r="CN90" s="79"/>
      <c r="CO90" s="79"/>
      <c r="CP90" s="79"/>
      <c r="CQ90" s="79"/>
      <c r="CR90" s="79"/>
      <c r="CS90" s="79"/>
      <c r="CT90" s="79"/>
      <c r="CU90" s="79"/>
      <c r="CV90" s="79"/>
      <c r="CW90" s="79"/>
      <c r="CX90" s="79"/>
      <c r="CY90" s="79"/>
      <c r="CZ90" s="79"/>
      <c r="DA90" s="79"/>
      <c r="DB90" s="79"/>
      <c r="DC90" s="79"/>
      <c r="DD90" s="79"/>
      <c r="DE90" s="79"/>
      <c r="DF90" s="79"/>
      <c r="DG90" s="79"/>
      <c r="DH90" s="79"/>
      <c r="DI90" s="79"/>
      <c r="DJ90" s="79"/>
      <c r="DK90" s="79"/>
      <c r="DL90" s="79"/>
      <c r="DM90" s="79"/>
      <c r="DN90" s="79"/>
    </row>
    <row r="91" spans="1:118" s="80" customFormat="1" ht="10.199999999999999" x14ac:dyDescent="0.2">
      <c r="A91" s="91" t="s">
        <v>2</v>
      </c>
      <c r="B91" s="91" t="s">
        <v>171</v>
      </c>
      <c r="C91" s="92">
        <v>400</v>
      </c>
      <c r="D91" s="91" t="s">
        <v>823</v>
      </c>
      <c r="E91" s="91" t="s">
        <v>519</v>
      </c>
      <c r="F91" s="91" t="s">
        <v>170</v>
      </c>
      <c r="G91" s="93" t="s">
        <v>550</v>
      </c>
      <c r="H91" s="94">
        <v>67</v>
      </c>
      <c r="I91" s="96" t="s">
        <v>177</v>
      </c>
      <c r="J91" s="37">
        <f>VLOOKUP($H91,[1]EDA!$H$6:$BN$980,J$1,FALSE)</f>
        <v>1</v>
      </c>
      <c r="K91" s="36">
        <f>VLOOKUP($H91,[1]EDA!$H$6:$BN$980,K$1,FALSE)</f>
        <v>1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33.333333333333336</v>
      </c>
      <c r="W91" s="10">
        <f t="shared" si="12"/>
        <v>2</v>
      </c>
      <c r="X91" s="106">
        <f t="shared" si="16"/>
        <v>6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3"/>
        <v>0</v>
      </c>
      <c r="AM91" s="106">
        <f t="shared" si="17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4"/>
        <v>0</v>
      </c>
      <c r="BB91" s="106">
        <f t="shared" si="18"/>
        <v>0</v>
      </c>
      <c r="BC91" s="36">
        <f>VLOOKUP($H91,[4]IRA!$H$7:$CS$981,BC$1,FALSE)</f>
        <v>7</v>
      </c>
      <c r="BD91" s="36">
        <f>VLOOKUP($H91,[4]IRA!$H$7:$CS$981,BD$1,FALSE)</f>
        <v>6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83.999999999999986</v>
      </c>
      <c r="BP91" s="10">
        <f t="shared" si="15"/>
        <v>13</v>
      </c>
      <c r="BQ91" s="106">
        <f t="shared" si="19"/>
        <v>15.47619047619048</v>
      </c>
      <c r="BR91" s="79"/>
      <c r="BS91" s="79"/>
      <c r="BT91" s="79"/>
      <c r="BU91" s="79"/>
      <c r="BV91" s="79"/>
      <c r="BW91" s="79"/>
      <c r="BX91" s="79"/>
      <c r="BY91" s="79"/>
      <c r="BZ91" s="79"/>
      <c r="CA91" s="79"/>
      <c r="CB91" s="79"/>
      <c r="CC91" s="79"/>
      <c r="CD91" s="79"/>
      <c r="CE91" s="79"/>
      <c r="CF91" s="79"/>
      <c r="CG91" s="79"/>
      <c r="CH91" s="79"/>
      <c r="CI91" s="79"/>
      <c r="CJ91" s="79"/>
      <c r="CK91" s="79"/>
      <c r="CL91" s="79"/>
      <c r="CM91" s="79"/>
      <c r="CN91" s="79"/>
      <c r="CO91" s="79"/>
      <c r="CP91" s="79"/>
      <c r="CQ91" s="79"/>
      <c r="CR91" s="79"/>
      <c r="CS91" s="79"/>
      <c r="CT91" s="79"/>
      <c r="CU91" s="79"/>
      <c r="CV91" s="79"/>
      <c r="CW91" s="79"/>
      <c r="CX91" s="79"/>
      <c r="CY91" s="79"/>
      <c r="CZ91" s="79"/>
      <c r="DA91" s="79"/>
      <c r="DB91" s="79"/>
      <c r="DC91" s="79"/>
      <c r="DD91" s="79"/>
      <c r="DE91" s="79"/>
      <c r="DF91" s="79"/>
      <c r="DG91" s="79"/>
      <c r="DH91" s="79"/>
      <c r="DI91" s="79"/>
      <c r="DJ91" s="79"/>
      <c r="DK91" s="79"/>
      <c r="DL91" s="79"/>
      <c r="DM91" s="79"/>
      <c r="DN91" s="79"/>
    </row>
    <row r="92" spans="1:118" s="80" customFormat="1" ht="10.199999999999999" x14ac:dyDescent="0.2">
      <c r="A92" s="91" t="s">
        <v>2</v>
      </c>
      <c r="B92" s="91" t="s">
        <v>171</v>
      </c>
      <c r="C92" s="92">
        <v>400</v>
      </c>
      <c r="D92" s="91" t="s">
        <v>823</v>
      </c>
      <c r="E92" s="91" t="s">
        <v>519</v>
      </c>
      <c r="F92" s="91" t="s">
        <v>170</v>
      </c>
      <c r="G92" s="93" t="s">
        <v>550</v>
      </c>
      <c r="H92" s="94">
        <v>14370</v>
      </c>
      <c r="I92" s="96" t="s">
        <v>179</v>
      </c>
      <c r="J92" s="37">
        <f>VLOOKUP($H92,[1]EDA!$H$6:$BN$980,J$1,FALSE)</f>
        <v>1</v>
      </c>
      <c r="K92" s="36">
        <f>VLOOKUP($H92,[1]EDA!$H$6:$BN$980,K$1,FALSE)</f>
        <v>2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36.666666666666664</v>
      </c>
      <c r="W92" s="10">
        <f t="shared" si="12"/>
        <v>3</v>
      </c>
      <c r="X92" s="106">
        <f t="shared" si="16"/>
        <v>8.1818181818181817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1.6666666666666667</v>
      </c>
      <c r="AL92" s="39">
        <f t="shared" si="13"/>
        <v>0</v>
      </c>
      <c r="AM92" s="106">
        <f t="shared" si="17"/>
        <v>0</v>
      </c>
      <c r="AN92" s="36">
        <f>VLOOKUP($H92,[3]IRA!$H$6:$BN$980,AN$1,FALSE)</f>
        <v>2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4"/>
        <v>2</v>
      </c>
      <c r="BB92" s="106">
        <f t="shared" si="18"/>
        <v>0</v>
      </c>
      <c r="BC92" s="36">
        <f>VLOOKUP($H92,[4]IRA!$H$7:$CS$981,BC$1,FALSE)</f>
        <v>5</v>
      </c>
      <c r="BD92" s="36">
        <f>VLOOKUP($H92,[4]IRA!$H$7:$CS$981,BD$1,FALSE)</f>
        <v>6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62.333333333333336</v>
      </c>
      <c r="BP92" s="10">
        <f t="shared" si="15"/>
        <v>11</v>
      </c>
      <c r="BQ92" s="106">
        <f t="shared" si="19"/>
        <v>17.647058823529409</v>
      </c>
      <c r="BR92" s="79"/>
      <c r="BS92" s="79"/>
      <c r="BT92" s="79"/>
      <c r="BU92" s="79"/>
      <c r="BV92" s="79"/>
      <c r="BW92" s="79"/>
      <c r="BX92" s="79"/>
      <c r="BY92" s="79"/>
      <c r="BZ92" s="79"/>
      <c r="CA92" s="79"/>
      <c r="CB92" s="79"/>
      <c r="CC92" s="79"/>
      <c r="CD92" s="79"/>
      <c r="CE92" s="79"/>
      <c r="CF92" s="79"/>
      <c r="CG92" s="79"/>
      <c r="CH92" s="79"/>
      <c r="CI92" s="79"/>
      <c r="CJ92" s="79"/>
      <c r="CK92" s="79"/>
      <c r="CL92" s="79"/>
      <c r="CM92" s="79"/>
      <c r="CN92" s="79"/>
      <c r="CO92" s="79"/>
      <c r="CP92" s="79"/>
      <c r="CQ92" s="79"/>
      <c r="CR92" s="79"/>
      <c r="CS92" s="79"/>
      <c r="CT92" s="79"/>
      <c r="CU92" s="79"/>
      <c r="CV92" s="79"/>
      <c r="CW92" s="79"/>
      <c r="CX92" s="79"/>
      <c r="CY92" s="79"/>
      <c r="CZ92" s="79"/>
      <c r="DA92" s="79"/>
      <c r="DB92" s="79"/>
      <c r="DC92" s="79"/>
      <c r="DD92" s="79"/>
      <c r="DE92" s="79"/>
      <c r="DF92" s="79"/>
      <c r="DG92" s="79"/>
      <c r="DH92" s="79"/>
      <c r="DI92" s="79"/>
      <c r="DJ92" s="79"/>
      <c r="DK92" s="79"/>
      <c r="DL92" s="79"/>
      <c r="DM92" s="79"/>
      <c r="DN92" s="79"/>
    </row>
    <row r="93" spans="1:118" s="80" customFormat="1" ht="10.199999999999999" x14ac:dyDescent="0.2">
      <c r="A93" s="91" t="s">
        <v>2</v>
      </c>
      <c r="B93" s="91" t="s">
        <v>171</v>
      </c>
      <c r="C93" s="92">
        <v>400</v>
      </c>
      <c r="D93" s="91" t="s">
        <v>823</v>
      </c>
      <c r="E93" s="91" t="s">
        <v>519</v>
      </c>
      <c r="F93" s="91" t="s">
        <v>170</v>
      </c>
      <c r="G93" s="93" t="s">
        <v>550</v>
      </c>
      <c r="H93" s="94">
        <v>30036</v>
      </c>
      <c r="I93" s="96" t="s">
        <v>870</v>
      </c>
      <c r="J93" s="37">
        <f>VLOOKUP($H93,[1]EDA!$H$6:$BN$980,J$1,FALSE)</f>
        <v>0</v>
      </c>
      <c r="K93" s="36">
        <f>VLOOKUP($H93,[1]EDA!$H$6:$BN$980,K$1,FALSE)</f>
        <v>5</v>
      </c>
      <c r="L93" s="36">
        <f>VLOOKUP($H93,[1]EDA!$H$6:$BN$980,L$1,FALSE)</f>
        <v>0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33.666666666666671</v>
      </c>
      <c r="W93" s="10">
        <f t="shared" ref="W93:W156" si="20">SUM(J93:U93)</f>
        <v>5</v>
      </c>
      <c r="X93" s="106">
        <f t="shared" si="16"/>
        <v>14.851485148514849</v>
      </c>
      <c r="Y93" s="36">
        <f>VLOOKUP($H93,[2]EDA!$H$6:$AY$980,Y$1,FALSE)</f>
        <v>0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0.33333333333333331</v>
      </c>
      <c r="AL93" s="39">
        <f t="shared" ref="AL93:AL156" si="21">SUM(Y93:AJ93)</f>
        <v>0</v>
      </c>
      <c r="AM93" s="106">
        <f t="shared" si="17"/>
        <v>0</v>
      </c>
      <c r="AN93" s="36">
        <f>VLOOKUP($H93,[3]IRA!$H$6:$BN$980,AN$1,FALSE)</f>
        <v>0</v>
      </c>
      <c r="AO93" s="36">
        <f>VLOOKUP($H93,[3]IRA!$H$6:$BN$980,AO$1,FALSE)</f>
        <v>0</v>
      </c>
      <c r="AP93" s="36">
        <f>VLOOKUP($H93,[3]IRA!$H$6:$BN$980,AP$1,FALSE)</f>
        <v>0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2">SUM(AN93:AY93)</f>
        <v>0</v>
      </c>
      <c r="BB93" s="106">
        <f t="shared" si="18"/>
        <v>0</v>
      </c>
      <c r="BC93" s="36">
        <f>VLOOKUP($H93,[4]IRA!$H$7:$CS$981,BC$1,FALSE)</f>
        <v>0</v>
      </c>
      <c r="BD93" s="36">
        <f>VLOOKUP($H93,[4]IRA!$H$7:$CS$981,BD$1,FALSE)</f>
        <v>2</v>
      </c>
      <c r="BE93" s="36">
        <f>VLOOKUP($H93,[4]IRA!$H$7:$CS$981,BE$1,FALSE)</f>
        <v>0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42.666666666666664</v>
      </c>
      <c r="BP93" s="10">
        <f t="shared" ref="BP93:BP156" si="23">SUM(BC93:BN93)</f>
        <v>2</v>
      </c>
      <c r="BQ93" s="106">
        <f t="shared" si="19"/>
        <v>4.6875</v>
      </c>
      <c r="BR93" s="79"/>
      <c r="BS93" s="79"/>
      <c r="BT93" s="79"/>
      <c r="BU93" s="79"/>
      <c r="BV93" s="79"/>
      <c r="BW93" s="79"/>
      <c r="BX93" s="79"/>
      <c r="BY93" s="79"/>
      <c r="BZ93" s="79"/>
      <c r="CA93" s="79"/>
      <c r="CB93" s="79"/>
      <c r="CC93" s="79"/>
      <c r="CD93" s="79"/>
      <c r="CE93" s="79"/>
      <c r="CF93" s="79"/>
      <c r="CG93" s="79"/>
      <c r="CH93" s="79"/>
      <c r="CI93" s="79"/>
      <c r="CJ93" s="79"/>
      <c r="CK93" s="79"/>
      <c r="CL93" s="79"/>
      <c r="CM93" s="79"/>
      <c r="CN93" s="79"/>
      <c r="CO93" s="79"/>
      <c r="CP93" s="79"/>
      <c r="CQ93" s="79"/>
      <c r="CR93" s="79"/>
      <c r="CS93" s="79"/>
      <c r="CT93" s="79"/>
      <c r="CU93" s="79"/>
      <c r="CV93" s="79"/>
      <c r="CW93" s="79"/>
      <c r="CX93" s="79"/>
      <c r="CY93" s="79"/>
      <c r="CZ93" s="79"/>
      <c r="DA93" s="79"/>
      <c r="DB93" s="79"/>
      <c r="DC93" s="79"/>
      <c r="DD93" s="79"/>
      <c r="DE93" s="79"/>
      <c r="DF93" s="79"/>
      <c r="DG93" s="79"/>
      <c r="DH93" s="79"/>
      <c r="DI93" s="79"/>
      <c r="DJ93" s="79"/>
      <c r="DK93" s="79"/>
      <c r="DL93" s="79"/>
      <c r="DM93" s="79"/>
      <c r="DN93" s="79"/>
    </row>
    <row r="94" spans="1:118" s="80" customFormat="1" ht="10.199999999999999" x14ac:dyDescent="0.2">
      <c r="A94" s="91" t="s">
        <v>2</v>
      </c>
      <c r="B94" s="91" t="s">
        <v>337</v>
      </c>
      <c r="C94" s="92">
        <v>400</v>
      </c>
      <c r="D94" s="91" t="s">
        <v>823</v>
      </c>
      <c r="E94" s="91" t="s">
        <v>519</v>
      </c>
      <c r="F94" s="91" t="s">
        <v>170</v>
      </c>
      <c r="G94" s="93" t="s">
        <v>864</v>
      </c>
      <c r="H94" s="94">
        <v>74</v>
      </c>
      <c r="I94" s="96" t="s">
        <v>340</v>
      </c>
      <c r="J94" s="37">
        <f>VLOOKUP($H94,[1]EDA!$H$6:$BN$980,J$1,FALSE)</f>
        <v>2</v>
      </c>
      <c r="K94" s="36">
        <f>VLOOKUP($H94,[1]EDA!$H$6:$BN$980,K$1,FALSE)</f>
        <v>1</v>
      </c>
      <c r="L94" s="36">
        <f>VLOOKUP($H94,[1]EDA!$H$6:$BN$980,L$1,FALSE)</f>
        <v>0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42</v>
      </c>
      <c r="W94" s="10">
        <f t="shared" si="20"/>
        <v>3</v>
      </c>
      <c r="X94" s="106">
        <f t="shared" si="16"/>
        <v>7.1428571428571423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1"/>
        <v>0</v>
      </c>
      <c r="AM94" s="106">
        <f t="shared" si="17"/>
        <v>0</v>
      </c>
      <c r="AN94" s="36">
        <f>VLOOKUP($H94,[3]IRA!$H$6:$BN$980,AN$1,FALSE)</f>
        <v>0</v>
      </c>
      <c r="AO94" s="36">
        <f>VLOOKUP($H94,[3]IRA!$H$6:$BN$980,AO$1,FALSE)</f>
        <v>1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2"/>
        <v>1</v>
      </c>
      <c r="BB94" s="106">
        <f t="shared" si="18"/>
        <v>0</v>
      </c>
      <c r="BC94" s="36">
        <f>VLOOKUP($H94,[4]IRA!$H$7:$CS$981,BC$1,FALSE)</f>
        <v>1</v>
      </c>
      <c r="BD94" s="36">
        <f>VLOOKUP($H94,[4]IRA!$H$7:$CS$981,BD$1,FALSE)</f>
        <v>2</v>
      </c>
      <c r="BE94" s="36">
        <f>VLOOKUP($H94,[4]IRA!$H$7:$CS$981,BE$1,FALSE)</f>
        <v>0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95</v>
      </c>
      <c r="BP94" s="10">
        <f t="shared" si="23"/>
        <v>3</v>
      </c>
      <c r="BQ94" s="106">
        <f t="shared" si="19"/>
        <v>3.1578947368421053</v>
      </c>
      <c r="BR94" s="79"/>
      <c r="BS94" s="79"/>
      <c r="BT94" s="79"/>
      <c r="BU94" s="79"/>
      <c r="BV94" s="79"/>
      <c r="BW94" s="79"/>
      <c r="BX94" s="79"/>
      <c r="BY94" s="79"/>
      <c r="BZ94" s="79"/>
      <c r="CA94" s="79"/>
      <c r="CB94" s="79"/>
      <c r="CC94" s="79"/>
      <c r="CD94" s="79"/>
      <c r="CE94" s="79"/>
      <c r="CF94" s="79"/>
      <c r="CG94" s="79"/>
      <c r="CH94" s="79"/>
      <c r="CI94" s="79"/>
      <c r="CJ94" s="79"/>
      <c r="CK94" s="79"/>
      <c r="CL94" s="79"/>
      <c r="CM94" s="79"/>
      <c r="CN94" s="79"/>
      <c r="CO94" s="79"/>
      <c r="CP94" s="79"/>
      <c r="CQ94" s="79"/>
      <c r="CR94" s="79"/>
      <c r="CS94" s="79"/>
      <c r="CT94" s="79"/>
      <c r="CU94" s="79"/>
      <c r="CV94" s="79"/>
      <c r="CW94" s="79"/>
      <c r="CX94" s="79"/>
      <c r="CY94" s="79"/>
      <c r="CZ94" s="79"/>
      <c r="DA94" s="79"/>
      <c r="DB94" s="79"/>
      <c r="DC94" s="79"/>
      <c r="DD94" s="79"/>
      <c r="DE94" s="79"/>
      <c r="DF94" s="79"/>
      <c r="DG94" s="79"/>
      <c r="DH94" s="79"/>
      <c r="DI94" s="79"/>
      <c r="DJ94" s="79"/>
      <c r="DK94" s="79"/>
      <c r="DL94" s="79"/>
      <c r="DM94" s="79"/>
      <c r="DN94" s="79"/>
    </row>
    <row r="95" spans="1:118" s="80" customFormat="1" ht="10.199999999999999" x14ac:dyDescent="0.2">
      <c r="A95" s="91" t="s">
        <v>2</v>
      </c>
      <c r="B95" s="91" t="s">
        <v>337</v>
      </c>
      <c r="C95" s="92">
        <v>400</v>
      </c>
      <c r="D95" s="91" t="s">
        <v>823</v>
      </c>
      <c r="E95" s="91" t="s">
        <v>519</v>
      </c>
      <c r="F95" s="91" t="s">
        <v>170</v>
      </c>
      <c r="G95" s="93" t="s">
        <v>550</v>
      </c>
      <c r="H95" s="94">
        <v>72</v>
      </c>
      <c r="I95" s="96" t="s">
        <v>339</v>
      </c>
      <c r="J95" s="37">
        <f>VLOOKUP($H95,[1]EDA!$H$6:$BN$980,J$1,FALSE)</f>
        <v>6</v>
      </c>
      <c r="K95" s="36">
        <f>VLOOKUP($H95,[1]EDA!$H$6:$BN$980,K$1,FALSE)</f>
        <v>5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57.333333333333336</v>
      </c>
      <c r="W95" s="10">
        <f t="shared" si="20"/>
        <v>11</v>
      </c>
      <c r="X95" s="106">
        <f t="shared" si="16"/>
        <v>19.186046511627904</v>
      </c>
      <c r="Y95" s="36">
        <f>VLOOKUP($H95,[2]EDA!$H$6:$AY$980,Y$1,FALSE)</f>
        <v>0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1"/>
        <v>0</v>
      </c>
      <c r="AM95" s="106">
        <f t="shared" si="17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2"/>
        <v>0</v>
      </c>
      <c r="BB95" s="106">
        <f t="shared" si="18"/>
        <v>0</v>
      </c>
      <c r="BC95" s="36">
        <f>VLOOKUP($H95,[4]IRA!$H$7:$CS$981,BC$1,FALSE)</f>
        <v>4</v>
      </c>
      <c r="BD95" s="36">
        <f>VLOOKUP($H95,[4]IRA!$H$7:$CS$981,BD$1,FALSE)</f>
        <v>1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148.33333333333331</v>
      </c>
      <c r="BP95" s="10">
        <f t="shared" si="23"/>
        <v>5</v>
      </c>
      <c r="BQ95" s="106">
        <f t="shared" si="19"/>
        <v>3.3707865168539333</v>
      </c>
      <c r="BR95" s="79"/>
      <c r="BS95" s="79"/>
      <c r="BT95" s="79"/>
      <c r="BU95" s="79"/>
      <c r="BV95" s="79"/>
      <c r="BW95" s="79"/>
      <c r="BX95" s="79"/>
      <c r="BY95" s="79"/>
      <c r="BZ95" s="79"/>
      <c r="CA95" s="79"/>
      <c r="CB95" s="79"/>
      <c r="CC95" s="79"/>
      <c r="CD95" s="79"/>
      <c r="CE95" s="79"/>
      <c r="CF95" s="79"/>
      <c r="CG95" s="79"/>
      <c r="CH95" s="79"/>
      <c r="CI95" s="79"/>
      <c r="CJ95" s="79"/>
      <c r="CK95" s="79"/>
      <c r="CL95" s="79"/>
      <c r="CM95" s="79"/>
      <c r="CN95" s="79"/>
      <c r="CO95" s="79"/>
      <c r="CP95" s="79"/>
      <c r="CQ95" s="79"/>
      <c r="CR95" s="79"/>
      <c r="CS95" s="79"/>
      <c r="CT95" s="79"/>
      <c r="CU95" s="79"/>
      <c r="CV95" s="79"/>
      <c r="CW95" s="79"/>
      <c r="CX95" s="79"/>
      <c r="CY95" s="79"/>
      <c r="CZ95" s="79"/>
      <c r="DA95" s="79"/>
      <c r="DB95" s="79"/>
      <c r="DC95" s="79"/>
      <c r="DD95" s="79"/>
      <c r="DE95" s="79"/>
      <c r="DF95" s="79"/>
      <c r="DG95" s="79"/>
      <c r="DH95" s="79"/>
      <c r="DI95" s="79"/>
      <c r="DJ95" s="79"/>
      <c r="DK95" s="79"/>
      <c r="DL95" s="79"/>
      <c r="DM95" s="79"/>
      <c r="DN95" s="79"/>
    </row>
    <row r="96" spans="1:118" s="80" customFormat="1" ht="10.199999999999999" x14ac:dyDescent="0.2">
      <c r="A96" s="91" t="s">
        <v>2</v>
      </c>
      <c r="B96" s="91" t="s">
        <v>337</v>
      </c>
      <c r="C96" s="92">
        <v>400</v>
      </c>
      <c r="D96" s="91" t="s">
        <v>823</v>
      </c>
      <c r="E96" s="91" t="s">
        <v>519</v>
      </c>
      <c r="F96" s="91" t="s">
        <v>170</v>
      </c>
      <c r="G96" s="93" t="s">
        <v>550</v>
      </c>
      <c r="H96" s="94">
        <v>75</v>
      </c>
      <c r="I96" s="96" t="s">
        <v>337</v>
      </c>
      <c r="J96" s="37">
        <f>VLOOKUP($H96,[1]EDA!$H$6:$BN$980,J$1,FALSE)</f>
        <v>1</v>
      </c>
      <c r="K96" s="36">
        <f>VLOOKUP($H96,[1]EDA!$H$6:$BN$980,K$1,FALSE)</f>
        <v>0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31.333333333333332</v>
      </c>
      <c r="W96" s="10">
        <f t="shared" si="20"/>
        <v>1</v>
      </c>
      <c r="X96" s="106">
        <f t="shared" si="16"/>
        <v>3.191489361702128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1"/>
        <v>0</v>
      </c>
      <c r="AM96" s="106">
        <f t="shared" si="17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2"/>
        <v>0</v>
      </c>
      <c r="BB96" s="106">
        <f t="shared" si="18"/>
        <v>0</v>
      </c>
      <c r="BC96" s="36">
        <f>VLOOKUP($H96,[4]IRA!$H$7:$CS$981,BC$1,FALSE)</f>
        <v>0</v>
      </c>
      <c r="BD96" s="36">
        <f>VLOOKUP($H96,[4]IRA!$H$7:$CS$981,BD$1,FALSE)</f>
        <v>1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86.333333333333329</v>
      </c>
      <c r="BP96" s="10">
        <f t="shared" si="23"/>
        <v>1</v>
      </c>
      <c r="BQ96" s="106">
        <f t="shared" si="19"/>
        <v>1.1583011583011584</v>
      </c>
      <c r="BR96" s="79"/>
      <c r="BS96" s="79"/>
      <c r="BT96" s="79"/>
      <c r="BU96" s="79"/>
      <c r="BV96" s="79"/>
      <c r="BW96" s="79"/>
      <c r="BX96" s="79"/>
      <c r="BY96" s="79"/>
      <c r="BZ96" s="79"/>
      <c r="CA96" s="79"/>
      <c r="CB96" s="79"/>
      <c r="CC96" s="79"/>
      <c r="CD96" s="79"/>
      <c r="CE96" s="79"/>
      <c r="CF96" s="79"/>
      <c r="CG96" s="79"/>
      <c r="CH96" s="79"/>
      <c r="CI96" s="79"/>
      <c r="CJ96" s="79"/>
      <c r="CK96" s="79"/>
      <c r="CL96" s="79"/>
      <c r="CM96" s="79"/>
      <c r="CN96" s="79"/>
      <c r="CO96" s="79"/>
      <c r="CP96" s="79"/>
      <c r="CQ96" s="79"/>
      <c r="CR96" s="79"/>
      <c r="CS96" s="79"/>
      <c r="CT96" s="79"/>
      <c r="CU96" s="79"/>
      <c r="CV96" s="79"/>
      <c r="CW96" s="79"/>
      <c r="CX96" s="79"/>
      <c r="CY96" s="79"/>
      <c r="CZ96" s="79"/>
      <c r="DA96" s="79"/>
      <c r="DB96" s="79"/>
      <c r="DC96" s="79"/>
      <c r="DD96" s="79"/>
      <c r="DE96" s="79"/>
      <c r="DF96" s="79"/>
      <c r="DG96" s="79"/>
      <c r="DH96" s="79"/>
      <c r="DI96" s="79"/>
      <c r="DJ96" s="79"/>
      <c r="DK96" s="79"/>
      <c r="DL96" s="79"/>
      <c r="DM96" s="79"/>
      <c r="DN96" s="79"/>
    </row>
    <row r="97" spans="1:118" s="80" customFormat="1" ht="10.199999999999999" x14ac:dyDescent="0.2">
      <c r="A97" s="91" t="s">
        <v>2</v>
      </c>
      <c r="B97" s="91" t="s">
        <v>337</v>
      </c>
      <c r="C97" s="92">
        <v>400</v>
      </c>
      <c r="D97" s="91" t="s">
        <v>823</v>
      </c>
      <c r="E97" s="91" t="s">
        <v>519</v>
      </c>
      <c r="F97" s="91" t="s">
        <v>170</v>
      </c>
      <c r="G97" s="93" t="s">
        <v>864</v>
      </c>
      <c r="H97" s="94">
        <v>71</v>
      </c>
      <c r="I97" s="96" t="s">
        <v>336</v>
      </c>
      <c r="J97" s="37">
        <f>VLOOKUP($H97,[1]EDA!$H$6:$BN$980,J$1,FALSE)</f>
        <v>3</v>
      </c>
      <c r="K97" s="36">
        <f>VLOOKUP($H97,[1]EDA!$H$6:$BN$980,K$1,FALSE)</f>
        <v>6</v>
      </c>
      <c r="L97" s="36">
        <f>VLOOKUP($H97,[1]EDA!$H$6:$BN$980,L$1,FALSE)</f>
        <v>0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101</v>
      </c>
      <c r="W97" s="10">
        <f t="shared" si="20"/>
        <v>9</v>
      </c>
      <c r="X97" s="106">
        <f t="shared" si="16"/>
        <v>8.9108910891089099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2.3333333333333335</v>
      </c>
      <c r="AL97" s="39">
        <f t="shared" si="21"/>
        <v>0</v>
      </c>
      <c r="AM97" s="106">
        <f t="shared" si="17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2"/>
        <v>0</v>
      </c>
      <c r="BB97" s="106">
        <f t="shared" si="18"/>
        <v>0</v>
      </c>
      <c r="BC97" s="36">
        <f>VLOOKUP($H97,[4]IRA!$H$7:$CS$981,BC$1,FALSE)</f>
        <v>0</v>
      </c>
      <c r="BD97" s="36">
        <f>VLOOKUP($H97,[4]IRA!$H$7:$CS$981,BD$1,FALSE)</f>
        <v>1</v>
      </c>
      <c r="BE97" s="36">
        <f>VLOOKUP($H97,[4]IRA!$H$7:$CS$981,BE$1,FALSE)</f>
        <v>0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129</v>
      </c>
      <c r="BP97" s="10">
        <f t="shared" si="23"/>
        <v>1</v>
      </c>
      <c r="BQ97" s="106">
        <f t="shared" si="19"/>
        <v>0.77519379844961245</v>
      </c>
      <c r="BR97" s="79"/>
      <c r="BS97" s="79"/>
      <c r="BT97" s="79"/>
      <c r="BU97" s="79"/>
      <c r="BV97" s="79"/>
      <c r="BW97" s="79"/>
      <c r="BX97" s="79"/>
      <c r="BY97" s="79"/>
      <c r="BZ97" s="79"/>
      <c r="CA97" s="79"/>
      <c r="CB97" s="79"/>
      <c r="CC97" s="79"/>
      <c r="CD97" s="79"/>
      <c r="CE97" s="79"/>
      <c r="CF97" s="79"/>
      <c r="CG97" s="79"/>
      <c r="CH97" s="79"/>
      <c r="CI97" s="79"/>
      <c r="CJ97" s="79"/>
      <c r="CK97" s="79"/>
      <c r="CL97" s="79"/>
      <c r="CM97" s="79"/>
      <c r="CN97" s="79"/>
      <c r="CO97" s="79"/>
      <c r="CP97" s="79"/>
      <c r="CQ97" s="79"/>
      <c r="CR97" s="79"/>
      <c r="CS97" s="79"/>
      <c r="CT97" s="79"/>
      <c r="CU97" s="79"/>
      <c r="CV97" s="79"/>
      <c r="CW97" s="79"/>
      <c r="CX97" s="79"/>
      <c r="CY97" s="79"/>
      <c r="CZ97" s="79"/>
      <c r="DA97" s="79"/>
      <c r="DB97" s="79"/>
      <c r="DC97" s="79"/>
      <c r="DD97" s="79"/>
      <c r="DE97" s="79"/>
      <c r="DF97" s="79"/>
      <c r="DG97" s="79"/>
      <c r="DH97" s="79"/>
      <c r="DI97" s="79"/>
      <c r="DJ97" s="79"/>
      <c r="DK97" s="79"/>
      <c r="DL97" s="79"/>
      <c r="DM97" s="79"/>
      <c r="DN97" s="79"/>
    </row>
    <row r="98" spans="1:118" s="80" customFormat="1" ht="10.199999999999999" x14ac:dyDescent="0.2">
      <c r="A98" s="91" t="s">
        <v>2</v>
      </c>
      <c r="B98" s="91" t="s">
        <v>337</v>
      </c>
      <c r="C98" s="92">
        <v>400</v>
      </c>
      <c r="D98" s="91" t="s">
        <v>823</v>
      </c>
      <c r="E98" s="91" t="s">
        <v>519</v>
      </c>
      <c r="F98" s="91" t="s">
        <v>170</v>
      </c>
      <c r="G98" s="93" t="s">
        <v>550</v>
      </c>
      <c r="H98" s="94">
        <v>70</v>
      </c>
      <c r="I98" s="96" t="s">
        <v>338</v>
      </c>
      <c r="J98" s="37">
        <f>VLOOKUP($H98,[1]EDA!$H$6:$BN$980,J$1,FALSE)</f>
        <v>13</v>
      </c>
      <c r="K98" s="36">
        <f>VLOOKUP($H98,[1]EDA!$H$6:$BN$980,K$1,FALSE)</f>
        <v>2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132.66666666666669</v>
      </c>
      <c r="W98" s="10">
        <f t="shared" si="20"/>
        <v>15</v>
      </c>
      <c r="X98" s="106">
        <f t="shared" si="16"/>
        <v>11.306532663316581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2</v>
      </c>
      <c r="AL98" s="39">
        <f t="shared" si="21"/>
        <v>0</v>
      </c>
      <c r="AM98" s="106">
        <f t="shared" si="17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2"/>
        <v>0</v>
      </c>
      <c r="BB98" s="106">
        <f t="shared" si="18"/>
        <v>0</v>
      </c>
      <c r="BC98" s="36">
        <f>VLOOKUP($H98,[4]IRA!$H$7:$CS$981,BC$1,FALSE)</f>
        <v>9</v>
      </c>
      <c r="BD98" s="36">
        <f>VLOOKUP($H98,[4]IRA!$H$7:$CS$981,BD$1,FALSE)</f>
        <v>3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183.33333333333334</v>
      </c>
      <c r="BP98" s="10">
        <f t="shared" si="23"/>
        <v>12</v>
      </c>
      <c r="BQ98" s="106">
        <f t="shared" si="19"/>
        <v>6.545454545454545</v>
      </c>
      <c r="BR98" s="79"/>
      <c r="BS98" s="79"/>
      <c r="BT98" s="79"/>
      <c r="BU98" s="79"/>
      <c r="BV98" s="79"/>
      <c r="BW98" s="79"/>
      <c r="BX98" s="79"/>
      <c r="BY98" s="79"/>
      <c r="BZ98" s="79"/>
      <c r="CA98" s="79"/>
      <c r="CB98" s="79"/>
      <c r="CC98" s="79"/>
      <c r="CD98" s="79"/>
      <c r="CE98" s="79"/>
      <c r="CF98" s="79"/>
      <c r="CG98" s="79"/>
      <c r="CH98" s="79"/>
      <c r="CI98" s="79"/>
      <c r="CJ98" s="79"/>
      <c r="CK98" s="79"/>
      <c r="CL98" s="79"/>
      <c r="CM98" s="79"/>
      <c r="CN98" s="79"/>
      <c r="CO98" s="79"/>
      <c r="CP98" s="79"/>
      <c r="CQ98" s="79"/>
      <c r="CR98" s="79"/>
      <c r="CS98" s="79"/>
      <c r="CT98" s="79"/>
      <c r="CU98" s="79"/>
      <c r="CV98" s="79"/>
      <c r="CW98" s="79"/>
      <c r="CX98" s="79"/>
      <c r="CY98" s="79"/>
      <c r="CZ98" s="79"/>
      <c r="DA98" s="79"/>
      <c r="DB98" s="79"/>
      <c r="DC98" s="79"/>
      <c r="DD98" s="79"/>
      <c r="DE98" s="79"/>
      <c r="DF98" s="79"/>
      <c r="DG98" s="79"/>
      <c r="DH98" s="79"/>
      <c r="DI98" s="79"/>
      <c r="DJ98" s="79"/>
      <c r="DK98" s="79"/>
      <c r="DL98" s="79"/>
      <c r="DM98" s="79"/>
      <c r="DN98" s="79"/>
    </row>
    <row r="99" spans="1:118" s="80" customFormat="1" ht="10.199999999999999" x14ac:dyDescent="0.2">
      <c r="A99" s="91" t="s">
        <v>2</v>
      </c>
      <c r="B99" s="91" t="s">
        <v>152</v>
      </c>
      <c r="C99" s="92">
        <v>400</v>
      </c>
      <c r="D99" s="91" t="s">
        <v>823</v>
      </c>
      <c r="E99" s="91" t="s">
        <v>519</v>
      </c>
      <c r="F99" s="91" t="s">
        <v>152</v>
      </c>
      <c r="G99" s="93" t="s">
        <v>549</v>
      </c>
      <c r="H99" s="94">
        <v>64</v>
      </c>
      <c r="I99" s="96" t="s">
        <v>152</v>
      </c>
      <c r="J99" s="37">
        <f>VLOOKUP($H99,[1]EDA!$H$6:$BN$980,J$1,FALSE)</f>
        <v>22</v>
      </c>
      <c r="K99" s="36">
        <f>VLOOKUP($H99,[1]EDA!$H$6:$BN$980,K$1,FALSE)</f>
        <v>5</v>
      </c>
      <c r="L99" s="36">
        <f>VLOOKUP($H99,[1]EDA!$H$6:$BN$980,L$1,FALSE)</f>
        <v>2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184.66666666666666</v>
      </c>
      <c r="W99" s="10">
        <f t="shared" si="20"/>
        <v>29</v>
      </c>
      <c r="X99" s="106">
        <f t="shared" si="16"/>
        <v>15.703971119133575</v>
      </c>
      <c r="Y99" s="36">
        <f>VLOOKUP($H99,[2]EDA!$H$6:$AY$980,Y$1,FALSE)</f>
        <v>2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9</v>
      </c>
      <c r="AL99" s="39">
        <f t="shared" si="21"/>
        <v>2</v>
      </c>
      <c r="AM99" s="106">
        <f t="shared" si="17"/>
        <v>22.222222222222221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2"/>
        <v>0</v>
      </c>
      <c r="BB99" s="106">
        <f t="shared" si="18"/>
        <v>0</v>
      </c>
      <c r="BC99" s="36">
        <f>VLOOKUP($H99,[4]IRA!$H$7:$CS$981,BC$1,FALSE)</f>
        <v>15</v>
      </c>
      <c r="BD99" s="36">
        <f>VLOOKUP($H99,[4]IRA!$H$7:$CS$981,BD$1,FALSE)</f>
        <v>13</v>
      </c>
      <c r="BE99" s="36">
        <f>VLOOKUP($H99,[4]IRA!$H$7:$CS$981,BE$1,FALSE)</f>
        <v>2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550.66666666666663</v>
      </c>
      <c r="BP99" s="10">
        <f t="shared" si="23"/>
        <v>30</v>
      </c>
      <c r="BQ99" s="106">
        <f t="shared" si="19"/>
        <v>5.4479418886198552</v>
      </c>
      <c r="BR99" s="79"/>
      <c r="BS99" s="79"/>
      <c r="BT99" s="79"/>
      <c r="BU99" s="79"/>
      <c r="BV99" s="79"/>
      <c r="BW99" s="79"/>
      <c r="BX99" s="79"/>
      <c r="BY99" s="79"/>
      <c r="BZ99" s="79"/>
      <c r="CA99" s="79"/>
      <c r="CB99" s="79"/>
      <c r="CC99" s="79"/>
      <c r="CD99" s="79"/>
      <c r="CE99" s="79"/>
      <c r="CF99" s="79"/>
      <c r="CG99" s="79"/>
      <c r="CH99" s="79"/>
      <c r="CI99" s="79"/>
      <c r="CJ99" s="79"/>
      <c r="CK99" s="79"/>
      <c r="CL99" s="79"/>
      <c r="CM99" s="79"/>
      <c r="CN99" s="79"/>
      <c r="CO99" s="79"/>
      <c r="CP99" s="79"/>
      <c r="CQ99" s="79"/>
      <c r="CR99" s="79"/>
      <c r="CS99" s="79"/>
      <c r="CT99" s="79"/>
      <c r="CU99" s="79"/>
      <c r="CV99" s="79"/>
      <c r="CW99" s="79"/>
      <c r="CX99" s="79"/>
      <c r="CY99" s="79"/>
      <c r="CZ99" s="79"/>
      <c r="DA99" s="79"/>
      <c r="DB99" s="79"/>
      <c r="DC99" s="79"/>
      <c r="DD99" s="79"/>
      <c r="DE99" s="79"/>
      <c r="DF99" s="79"/>
      <c r="DG99" s="79"/>
      <c r="DH99" s="79"/>
      <c r="DI99" s="79"/>
      <c r="DJ99" s="79"/>
      <c r="DK99" s="79"/>
      <c r="DL99" s="79"/>
      <c r="DM99" s="79"/>
      <c r="DN99" s="79"/>
    </row>
    <row r="100" spans="1:118" s="80" customFormat="1" ht="10.199999999999999" x14ac:dyDescent="0.2">
      <c r="A100" s="91" t="s">
        <v>2</v>
      </c>
      <c r="B100" s="91" t="s">
        <v>152</v>
      </c>
      <c r="C100" s="92">
        <v>400</v>
      </c>
      <c r="D100" s="91" t="s">
        <v>823</v>
      </c>
      <c r="E100" s="91" t="s">
        <v>519</v>
      </c>
      <c r="F100" s="91" t="s">
        <v>152</v>
      </c>
      <c r="G100" s="93" t="s">
        <v>550</v>
      </c>
      <c r="H100" s="94">
        <v>65</v>
      </c>
      <c r="I100" s="96" t="s">
        <v>156</v>
      </c>
      <c r="J100" s="37">
        <f>VLOOKUP($H100,[1]EDA!$H$6:$BN$980,J$1,FALSE)</f>
        <v>0</v>
      </c>
      <c r="K100" s="36">
        <f>VLOOKUP($H100,[1]EDA!$H$6:$BN$980,K$1,FALSE)</f>
        <v>1</v>
      </c>
      <c r="L100" s="36">
        <f>VLOOKUP($H100,[1]EDA!$H$6:$BN$980,L$1,FALSE)</f>
        <v>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102.66666666666666</v>
      </c>
      <c r="W100" s="10">
        <f t="shared" si="20"/>
        <v>1</v>
      </c>
      <c r="X100" s="106">
        <f t="shared" si="16"/>
        <v>0.97402597402597413</v>
      </c>
      <c r="Y100" s="36">
        <f>VLOOKUP($H100,[2]EDA!$H$6:$AY$980,Y$1,FALSE)</f>
        <v>0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5</v>
      </c>
      <c r="AL100" s="39">
        <f t="shared" si="21"/>
        <v>0</v>
      </c>
      <c r="AM100" s="106">
        <f t="shared" si="17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2"/>
        <v>0</v>
      </c>
      <c r="BB100" s="106">
        <f t="shared" si="18"/>
        <v>0</v>
      </c>
      <c r="BC100" s="36">
        <f>VLOOKUP($H100,[4]IRA!$H$7:$CS$981,BC$1,FALSE)</f>
        <v>8</v>
      </c>
      <c r="BD100" s="36">
        <f>VLOOKUP($H100,[4]IRA!$H$7:$CS$981,BD$1,FALSE)</f>
        <v>12</v>
      </c>
      <c r="BE100" s="36">
        <f>VLOOKUP($H100,[4]IRA!$H$7:$CS$981,BE$1,FALSE)</f>
        <v>0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182.66666666666669</v>
      </c>
      <c r="BP100" s="10">
        <f t="shared" si="23"/>
        <v>20</v>
      </c>
      <c r="BQ100" s="106">
        <f t="shared" si="19"/>
        <v>10.948905109489051</v>
      </c>
      <c r="BR100" s="79"/>
      <c r="BS100" s="79"/>
      <c r="BT100" s="79"/>
      <c r="BU100" s="79"/>
      <c r="BV100" s="79"/>
      <c r="BW100" s="79"/>
      <c r="BX100" s="79"/>
      <c r="BY100" s="79"/>
      <c r="BZ100" s="79"/>
      <c r="CA100" s="79"/>
      <c r="CB100" s="79"/>
      <c r="CC100" s="79"/>
      <c r="CD100" s="79"/>
      <c r="CE100" s="79"/>
      <c r="CF100" s="79"/>
      <c r="CG100" s="79"/>
      <c r="CH100" s="79"/>
      <c r="CI100" s="79"/>
      <c r="CJ100" s="79"/>
      <c r="CK100" s="79"/>
      <c r="CL100" s="79"/>
      <c r="CM100" s="79"/>
      <c r="CN100" s="79"/>
      <c r="CO100" s="79"/>
      <c r="CP100" s="79"/>
      <c r="CQ100" s="79"/>
      <c r="CR100" s="79"/>
      <c r="CS100" s="79"/>
      <c r="CT100" s="79"/>
      <c r="CU100" s="79"/>
      <c r="CV100" s="79"/>
      <c r="CW100" s="79"/>
      <c r="CX100" s="79"/>
      <c r="CY100" s="79"/>
      <c r="CZ100" s="79"/>
      <c r="DA100" s="79"/>
      <c r="DB100" s="79"/>
      <c r="DC100" s="79"/>
      <c r="DD100" s="79"/>
      <c r="DE100" s="79"/>
      <c r="DF100" s="79"/>
      <c r="DG100" s="79"/>
      <c r="DH100" s="79"/>
      <c r="DI100" s="79"/>
      <c r="DJ100" s="79"/>
      <c r="DK100" s="79"/>
      <c r="DL100" s="79"/>
      <c r="DM100" s="79"/>
      <c r="DN100" s="79"/>
    </row>
    <row r="101" spans="1:118" s="80" customFormat="1" ht="10.199999999999999" x14ac:dyDescent="0.2">
      <c r="A101" s="91" t="s">
        <v>2</v>
      </c>
      <c r="B101" s="91" t="s">
        <v>152</v>
      </c>
      <c r="C101" s="92">
        <v>400</v>
      </c>
      <c r="D101" s="91" t="s">
        <v>823</v>
      </c>
      <c r="E101" s="91" t="s">
        <v>519</v>
      </c>
      <c r="F101" s="91" t="s">
        <v>152</v>
      </c>
      <c r="G101" s="93" t="s">
        <v>550</v>
      </c>
      <c r="H101" s="94">
        <v>279</v>
      </c>
      <c r="I101" s="96" t="s">
        <v>155</v>
      </c>
      <c r="J101" s="37">
        <f>VLOOKUP($H101,[1]EDA!$H$6:$BN$980,J$1,FALSE)</f>
        <v>0</v>
      </c>
      <c r="K101" s="36">
        <f>VLOOKUP($H101,[1]EDA!$H$6:$BN$980,K$1,FALSE)</f>
        <v>0</v>
      </c>
      <c r="L101" s="36">
        <f>VLOOKUP($H101,[1]EDA!$H$6:$BN$980,L$1,FALSE)</f>
        <v>0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36.333333333333329</v>
      </c>
      <c r="W101" s="10">
        <f t="shared" si="20"/>
        <v>0</v>
      </c>
      <c r="X101" s="106">
        <f t="shared" si="16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0.33333333333333331</v>
      </c>
      <c r="AL101" s="39">
        <f t="shared" si="21"/>
        <v>0</v>
      </c>
      <c r="AM101" s="106">
        <f t="shared" si="17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2"/>
        <v>0</v>
      </c>
      <c r="BB101" s="106">
        <f t="shared" si="18"/>
        <v>0</v>
      </c>
      <c r="BC101" s="36">
        <f>VLOOKUP($H101,[4]IRA!$H$7:$CS$981,BC$1,FALSE)</f>
        <v>0</v>
      </c>
      <c r="BD101" s="36">
        <f>VLOOKUP($H101,[4]IRA!$H$7:$CS$981,BD$1,FALSE)</f>
        <v>2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81.333333333333343</v>
      </c>
      <c r="BP101" s="10">
        <f t="shared" si="23"/>
        <v>2</v>
      </c>
      <c r="BQ101" s="106">
        <f t="shared" si="19"/>
        <v>2.4590163934426226</v>
      </c>
      <c r="BR101" s="79"/>
      <c r="BS101" s="79"/>
      <c r="BT101" s="79"/>
      <c r="BU101" s="79"/>
      <c r="BV101" s="79"/>
      <c r="BW101" s="79"/>
      <c r="BX101" s="79"/>
      <c r="BY101" s="79"/>
      <c r="BZ101" s="79"/>
      <c r="CA101" s="79"/>
      <c r="CB101" s="79"/>
      <c r="CC101" s="79"/>
      <c r="CD101" s="79"/>
      <c r="CE101" s="79"/>
      <c r="CF101" s="79"/>
      <c r="CG101" s="79"/>
      <c r="CH101" s="79"/>
      <c r="CI101" s="79"/>
      <c r="CJ101" s="79"/>
      <c r="CK101" s="79"/>
      <c r="CL101" s="79"/>
      <c r="CM101" s="79"/>
      <c r="CN101" s="79"/>
      <c r="CO101" s="79"/>
      <c r="CP101" s="79"/>
      <c r="CQ101" s="79"/>
      <c r="CR101" s="79"/>
      <c r="CS101" s="79"/>
      <c r="CT101" s="79"/>
      <c r="CU101" s="79"/>
      <c r="CV101" s="79"/>
      <c r="CW101" s="79"/>
      <c r="CX101" s="79"/>
      <c r="CY101" s="79"/>
      <c r="CZ101" s="79"/>
      <c r="DA101" s="79"/>
      <c r="DB101" s="79"/>
      <c r="DC101" s="79"/>
      <c r="DD101" s="79"/>
      <c r="DE101" s="79"/>
      <c r="DF101" s="79"/>
      <c r="DG101" s="79"/>
      <c r="DH101" s="79"/>
      <c r="DI101" s="79"/>
      <c r="DJ101" s="79"/>
      <c r="DK101" s="79"/>
      <c r="DL101" s="79"/>
      <c r="DM101" s="79"/>
      <c r="DN101" s="79"/>
    </row>
    <row r="102" spans="1:118" s="80" customFormat="1" ht="10.199999999999999" x14ac:dyDescent="0.2">
      <c r="A102" s="91" t="s">
        <v>2</v>
      </c>
      <c r="B102" s="91" t="s">
        <v>152</v>
      </c>
      <c r="C102" s="92">
        <v>400</v>
      </c>
      <c r="D102" s="91" t="s">
        <v>823</v>
      </c>
      <c r="E102" s="91" t="s">
        <v>519</v>
      </c>
      <c r="F102" s="91" t="s">
        <v>152</v>
      </c>
      <c r="G102" s="93" t="s">
        <v>550</v>
      </c>
      <c r="H102" s="94">
        <v>280</v>
      </c>
      <c r="I102" s="96" t="s">
        <v>158</v>
      </c>
      <c r="J102" s="37">
        <f>VLOOKUP($H102,[1]EDA!$H$6:$BN$980,J$1,FALSE)</f>
        <v>2</v>
      </c>
      <c r="K102" s="36">
        <f>VLOOKUP($H102,[1]EDA!$H$6:$BN$980,K$1,FALSE)</f>
        <v>1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32.333333333333336</v>
      </c>
      <c r="W102" s="10">
        <f t="shared" si="20"/>
        <v>3</v>
      </c>
      <c r="X102" s="106">
        <f t="shared" si="16"/>
        <v>9.2783505154639165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0.33333333333333331</v>
      </c>
      <c r="AL102" s="39">
        <f t="shared" si="21"/>
        <v>0</v>
      </c>
      <c r="AM102" s="106">
        <f t="shared" si="17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2"/>
        <v>0</v>
      </c>
      <c r="BB102" s="106">
        <f t="shared" si="18"/>
        <v>0</v>
      </c>
      <c r="BC102" s="36">
        <f>VLOOKUP($H102,[4]IRA!$H$7:$CS$981,BC$1,FALSE)</f>
        <v>10</v>
      </c>
      <c r="BD102" s="36">
        <f>VLOOKUP($H102,[4]IRA!$H$7:$CS$981,BD$1,FALSE)</f>
        <v>13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184</v>
      </c>
      <c r="BP102" s="10">
        <f t="shared" si="23"/>
        <v>23</v>
      </c>
      <c r="BQ102" s="106">
        <f t="shared" si="19"/>
        <v>12.5</v>
      </c>
      <c r="BR102" s="79"/>
      <c r="BS102" s="79"/>
      <c r="BT102" s="79"/>
      <c r="BU102" s="79"/>
      <c r="BV102" s="79"/>
      <c r="BW102" s="79"/>
      <c r="BX102" s="79"/>
      <c r="BY102" s="79"/>
      <c r="BZ102" s="79"/>
      <c r="CA102" s="79"/>
      <c r="CB102" s="79"/>
      <c r="CC102" s="79"/>
      <c r="CD102" s="79"/>
      <c r="CE102" s="79"/>
      <c r="CF102" s="79"/>
      <c r="CG102" s="79"/>
      <c r="CH102" s="79"/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79"/>
      <c r="CT102" s="79"/>
      <c r="CU102" s="79"/>
      <c r="CV102" s="79"/>
      <c r="CW102" s="79"/>
      <c r="CX102" s="79"/>
      <c r="CY102" s="79"/>
      <c r="CZ102" s="79"/>
      <c r="DA102" s="79"/>
      <c r="DB102" s="79"/>
      <c r="DC102" s="79"/>
      <c r="DD102" s="79"/>
      <c r="DE102" s="79"/>
      <c r="DF102" s="79"/>
      <c r="DG102" s="79"/>
      <c r="DH102" s="79"/>
      <c r="DI102" s="79"/>
      <c r="DJ102" s="79"/>
      <c r="DK102" s="79"/>
      <c r="DL102" s="79"/>
      <c r="DM102" s="79"/>
      <c r="DN102" s="79"/>
    </row>
    <row r="103" spans="1:118" s="80" customFormat="1" ht="10.199999999999999" x14ac:dyDescent="0.2">
      <c r="A103" s="91" t="s">
        <v>2</v>
      </c>
      <c r="B103" s="91" t="s">
        <v>152</v>
      </c>
      <c r="C103" s="92">
        <v>400</v>
      </c>
      <c r="D103" s="91" t="s">
        <v>823</v>
      </c>
      <c r="E103" s="91" t="s">
        <v>519</v>
      </c>
      <c r="F103" s="91" t="s">
        <v>152</v>
      </c>
      <c r="G103" s="93" t="s">
        <v>550</v>
      </c>
      <c r="H103" s="94">
        <v>281</v>
      </c>
      <c r="I103" s="96" t="s">
        <v>157</v>
      </c>
      <c r="J103" s="37">
        <f>VLOOKUP($H103,[1]EDA!$H$6:$BN$980,J$1,FALSE)</f>
        <v>5</v>
      </c>
      <c r="K103" s="36">
        <f>VLOOKUP($H103,[1]EDA!$H$6:$BN$980,K$1,FALSE)</f>
        <v>3</v>
      </c>
      <c r="L103" s="36">
        <f>VLOOKUP($H103,[1]EDA!$H$6:$BN$980,L$1,FALSE)</f>
        <v>0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60.666666666666664</v>
      </c>
      <c r="W103" s="10">
        <f t="shared" si="20"/>
        <v>8</v>
      </c>
      <c r="X103" s="106">
        <f t="shared" si="16"/>
        <v>13.186813186813188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1"/>
        <v>0</v>
      </c>
      <c r="AM103" s="106">
        <f t="shared" si="17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2"/>
        <v>0</v>
      </c>
      <c r="BB103" s="106">
        <f t="shared" si="18"/>
        <v>0</v>
      </c>
      <c r="BC103" s="36">
        <f>VLOOKUP($H103,[4]IRA!$H$7:$CS$981,BC$1,FALSE)</f>
        <v>22</v>
      </c>
      <c r="BD103" s="36">
        <f>VLOOKUP($H103,[4]IRA!$H$7:$CS$981,BD$1,FALSE)</f>
        <v>7</v>
      </c>
      <c r="BE103" s="36">
        <f>VLOOKUP($H103,[4]IRA!$H$7:$CS$981,BE$1,FALSE)</f>
        <v>0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176.66666666666666</v>
      </c>
      <c r="BP103" s="10">
        <f t="shared" si="23"/>
        <v>29</v>
      </c>
      <c r="BQ103" s="106">
        <f t="shared" si="19"/>
        <v>16.415094339622645</v>
      </c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</row>
    <row r="104" spans="1:118" s="80" customFormat="1" ht="10.199999999999999" x14ac:dyDescent="0.2">
      <c r="A104" s="91" t="s">
        <v>2</v>
      </c>
      <c r="B104" s="91" t="s">
        <v>152</v>
      </c>
      <c r="C104" s="92">
        <v>400</v>
      </c>
      <c r="D104" s="91" t="s">
        <v>823</v>
      </c>
      <c r="E104" s="91" t="s">
        <v>519</v>
      </c>
      <c r="F104" s="91" t="s">
        <v>152</v>
      </c>
      <c r="G104" s="93" t="s">
        <v>550</v>
      </c>
      <c r="H104" s="94">
        <v>282</v>
      </c>
      <c r="I104" s="96" t="s">
        <v>153</v>
      </c>
      <c r="J104" s="37">
        <f>VLOOKUP($H104,[1]EDA!$H$6:$BN$980,J$1,FALSE)</f>
        <v>0</v>
      </c>
      <c r="K104" s="36">
        <f>VLOOKUP($H104,[1]EDA!$H$6:$BN$980,K$1,FALSE)</f>
        <v>0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31.666666666666664</v>
      </c>
      <c r="W104" s="10">
        <f t="shared" si="20"/>
        <v>0</v>
      </c>
      <c r="X104" s="106">
        <f t="shared" si="16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0.66666666666666663</v>
      </c>
      <c r="AL104" s="39">
        <f t="shared" si="21"/>
        <v>0</v>
      </c>
      <c r="AM104" s="106">
        <f t="shared" si="17"/>
        <v>0</v>
      </c>
      <c r="AN104" s="36">
        <f>VLOOKUP($H104,[3]IRA!$H$6:$BN$980,AN$1,FALSE)</f>
        <v>0</v>
      </c>
      <c r="AO104" s="36">
        <f>VLOOKUP($H104,[3]IRA!$H$6:$BN$980,AO$1,FALSE)</f>
        <v>0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2"/>
        <v>0</v>
      </c>
      <c r="BB104" s="106">
        <f t="shared" si="18"/>
        <v>0</v>
      </c>
      <c r="BC104" s="36">
        <f>VLOOKUP($H104,[4]IRA!$H$7:$CS$981,BC$1,FALSE)</f>
        <v>0</v>
      </c>
      <c r="BD104" s="36">
        <f>VLOOKUP($H104,[4]IRA!$H$7:$CS$981,BD$1,FALSE)</f>
        <v>0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62.666666666666671</v>
      </c>
      <c r="BP104" s="10">
        <f t="shared" si="23"/>
        <v>0</v>
      </c>
      <c r="BQ104" s="106">
        <f t="shared" si="19"/>
        <v>0</v>
      </c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</row>
    <row r="105" spans="1:118" s="80" customFormat="1" ht="10.199999999999999" x14ac:dyDescent="0.2">
      <c r="A105" s="91" t="s">
        <v>2</v>
      </c>
      <c r="B105" s="91" t="s">
        <v>152</v>
      </c>
      <c r="C105" s="92">
        <v>400</v>
      </c>
      <c r="D105" s="91" t="s">
        <v>823</v>
      </c>
      <c r="E105" s="91" t="s">
        <v>519</v>
      </c>
      <c r="F105" s="91" t="s">
        <v>152</v>
      </c>
      <c r="G105" s="93" t="s">
        <v>550</v>
      </c>
      <c r="H105" s="94">
        <v>13005</v>
      </c>
      <c r="I105" s="96" t="s">
        <v>154</v>
      </c>
      <c r="J105" s="37">
        <f>VLOOKUP($H105,[1]EDA!$H$6:$BN$980,J$1,FALSE)</f>
        <v>1</v>
      </c>
      <c r="K105" s="36">
        <f>VLOOKUP($H105,[1]EDA!$H$6:$BN$980,K$1,FALSE)</f>
        <v>5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28.333333333333332</v>
      </c>
      <c r="W105" s="10">
        <f t="shared" si="20"/>
        <v>6</v>
      </c>
      <c r="X105" s="106">
        <f t="shared" si="16"/>
        <v>21.176470588235293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1"/>
        <v>0</v>
      </c>
      <c r="AM105" s="106">
        <f t="shared" si="17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2"/>
        <v>0</v>
      </c>
      <c r="BB105" s="106">
        <f t="shared" si="18"/>
        <v>0</v>
      </c>
      <c r="BC105" s="36">
        <f>VLOOKUP($H105,[4]IRA!$H$7:$CS$981,BC$1,FALSE)</f>
        <v>10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78</v>
      </c>
      <c r="BP105" s="10">
        <f t="shared" si="23"/>
        <v>12</v>
      </c>
      <c r="BQ105" s="106">
        <f t="shared" si="19"/>
        <v>15.384615384615385</v>
      </c>
      <c r="BR105" s="79"/>
      <c r="BS105" s="79"/>
      <c r="BT105" s="79"/>
      <c r="BU105" s="79"/>
      <c r="BV105" s="79"/>
      <c r="BW105" s="79"/>
      <c r="BX105" s="79"/>
      <c r="BY105" s="79"/>
      <c r="BZ105" s="79"/>
      <c r="CA105" s="79"/>
      <c r="CB105" s="79"/>
      <c r="CC105" s="79"/>
      <c r="CD105" s="79"/>
      <c r="CE105" s="79"/>
      <c r="CF105" s="79"/>
      <c r="CG105" s="79"/>
      <c r="CH105" s="79"/>
      <c r="CI105" s="79"/>
      <c r="CJ105" s="79"/>
      <c r="CK105" s="79"/>
      <c r="CL105" s="79"/>
      <c r="CM105" s="79"/>
      <c r="CN105" s="79"/>
      <c r="CO105" s="79"/>
      <c r="CP105" s="79"/>
      <c r="CQ105" s="79"/>
      <c r="CR105" s="79"/>
      <c r="CS105" s="79"/>
      <c r="CT105" s="79"/>
      <c r="CU105" s="79"/>
      <c r="CV105" s="79"/>
      <c r="CW105" s="79"/>
      <c r="CX105" s="79"/>
      <c r="CY105" s="79"/>
      <c r="CZ105" s="79"/>
      <c r="DA105" s="79"/>
      <c r="DB105" s="79"/>
      <c r="DC105" s="79"/>
      <c r="DD105" s="79"/>
      <c r="DE105" s="79"/>
      <c r="DF105" s="79"/>
      <c r="DG105" s="79"/>
      <c r="DH105" s="79"/>
      <c r="DI105" s="79"/>
      <c r="DJ105" s="79"/>
      <c r="DK105" s="79"/>
      <c r="DL105" s="79"/>
      <c r="DM105" s="79"/>
      <c r="DN105" s="79"/>
    </row>
    <row r="106" spans="1:118" s="80" customFormat="1" ht="10.199999999999999" x14ac:dyDescent="0.2">
      <c r="A106" s="91" t="s">
        <v>2</v>
      </c>
      <c r="B106" s="91" t="s">
        <v>152</v>
      </c>
      <c r="C106" s="92">
        <v>400</v>
      </c>
      <c r="D106" s="91" t="s">
        <v>823</v>
      </c>
      <c r="E106" s="91" t="s">
        <v>519</v>
      </c>
      <c r="F106" s="91" t="s">
        <v>152</v>
      </c>
      <c r="G106" s="93" t="s">
        <v>550</v>
      </c>
      <c r="H106" s="94">
        <v>28965</v>
      </c>
      <c r="I106" s="96" t="s">
        <v>871</v>
      </c>
      <c r="J106" s="37">
        <f>VLOOKUP($H106,[1]EDA!$H$6:$BN$980,J$1,FALSE)</f>
        <v>9</v>
      </c>
      <c r="K106" s="36">
        <f>VLOOKUP($H106,[1]EDA!$H$6:$BN$980,K$1,FALSE)</f>
        <v>7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85</v>
      </c>
      <c r="W106" s="10">
        <f t="shared" si="20"/>
        <v>16</v>
      </c>
      <c r="X106" s="106">
        <f t="shared" si="16"/>
        <v>18.823529411764707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1"/>
        <v>0</v>
      </c>
      <c r="AM106" s="106">
        <f t="shared" si="17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2"/>
        <v>0</v>
      </c>
      <c r="BB106" s="106">
        <f t="shared" si="18"/>
        <v>0</v>
      </c>
      <c r="BC106" s="36">
        <f>VLOOKUP($H106,[4]IRA!$H$7:$CS$981,BC$1,FALSE)</f>
        <v>3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27.333333333333336</v>
      </c>
      <c r="BP106" s="10">
        <f t="shared" si="23"/>
        <v>3</v>
      </c>
      <c r="BQ106" s="106">
        <f t="shared" si="19"/>
        <v>10.97560975609756</v>
      </c>
      <c r="BR106" s="79"/>
      <c r="BS106" s="79"/>
      <c r="BT106" s="79"/>
      <c r="BU106" s="79"/>
      <c r="BV106" s="79"/>
      <c r="BW106" s="79"/>
      <c r="BX106" s="79"/>
      <c r="BY106" s="79"/>
      <c r="BZ106" s="79"/>
      <c r="CA106" s="79"/>
      <c r="CB106" s="79"/>
      <c r="CC106" s="79"/>
      <c r="CD106" s="79"/>
      <c r="CE106" s="79"/>
      <c r="CF106" s="79"/>
      <c r="CG106" s="79"/>
      <c r="CH106" s="79"/>
      <c r="CI106" s="79"/>
      <c r="CJ106" s="79"/>
      <c r="CK106" s="79"/>
      <c r="CL106" s="79"/>
      <c r="CM106" s="79"/>
      <c r="CN106" s="79"/>
      <c r="CO106" s="79"/>
      <c r="CP106" s="79"/>
      <c r="CQ106" s="79"/>
      <c r="CR106" s="79"/>
      <c r="CS106" s="79"/>
      <c r="CT106" s="79"/>
      <c r="CU106" s="79"/>
      <c r="CV106" s="79"/>
      <c r="CW106" s="79"/>
      <c r="CX106" s="79"/>
      <c r="CY106" s="79"/>
      <c r="CZ106" s="79"/>
      <c r="DA106" s="79"/>
      <c r="DB106" s="79"/>
      <c r="DC106" s="79"/>
      <c r="DD106" s="79"/>
      <c r="DE106" s="79"/>
      <c r="DF106" s="79"/>
      <c r="DG106" s="79"/>
      <c r="DH106" s="79"/>
      <c r="DI106" s="79"/>
      <c r="DJ106" s="79"/>
      <c r="DK106" s="79"/>
      <c r="DL106" s="79"/>
      <c r="DM106" s="79"/>
      <c r="DN106" s="79"/>
    </row>
    <row r="107" spans="1:118" s="80" customFormat="1" ht="10.199999999999999" x14ac:dyDescent="0.2">
      <c r="A107" s="91" t="s">
        <v>2</v>
      </c>
      <c r="B107" s="91" t="s">
        <v>86</v>
      </c>
      <c r="C107" s="92">
        <v>400</v>
      </c>
      <c r="D107" s="91" t="s">
        <v>823</v>
      </c>
      <c r="E107" s="91" t="s">
        <v>519</v>
      </c>
      <c r="F107" s="91" t="s">
        <v>152</v>
      </c>
      <c r="G107" s="93" t="s">
        <v>549</v>
      </c>
      <c r="H107" s="94">
        <v>54</v>
      </c>
      <c r="I107" s="96" t="s">
        <v>86</v>
      </c>
      <c r="J107" s="37">
        <f>VLOOKUP($H107,[1]EDA!$H$6:$BN$980,J$1,FALSE)</f>
        <v>2</v>
      </c>
      <c r="K107" s="36">
        <f>VLOOKUP($H107,[1]EDA!$H$6:$BN$980,K$1,FALSE)</f>
        <v>3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72.666666666666671</v>
      </c>
      <c r="W107" s="10">
        <f t="shared" si="20"/>
        <v>5</v>
      </c>
      <c r="X107" s="106">
        <f t="shared" si="16"/>
        <v>6.8807339449541276</v>
      </c>
      <c r="Y107" s="36">
        <f>VLOOKUP($H107,[2]EDA!$H$6:$AY$980,Y$1,FALSE)</f>
        <v>1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1"/>
        <v>1</v>
      </c>
      <c r="AM107" s="106">
        <f t="shared" si="17"/>
        <v>0</v>
      </c>
      <c r="AN107" s="36">
        <f>VLOOKUP($H107,[3]IRA!$H$6:$BN$980,AN$1,FALSE)</f>
        <v>0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2"/>
        <v>0</v>
      </c>
      <c r="BB107" s="106">
        <f t="shared" si="18"/>
        <v>0</v>
      </c>
      <c r="BC107" s="36">
        <f>VLOOKUP($H107,[4]IRA!$H$7:$CS$981,BC$1,FALSE)</f>
        <v>7</v>
      </c>
      <c r="BD107" s="36">
        <f>VLOOKUP($H107,[4]IRA!$H$7:$CS$981,BD$1,FALSE)</f>
        <v>8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212.33333333333334</v>
      </c>
      <c r="BP107" s="10">
        <f t="shared" si="23"/>
        <v>15</v>
      </c>
      <c r="BQ107" s="106">
        <f t="shared" si="19"/>
        <v>7.0643642072213488</v>
      </c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</row>
    <row r="108" spans="1:118" s="80" customFormat="1" ht="10.199999999999999" x14ac:dyDescent="0.2">
      <c r="A108" s="91" t="s">
        <v>2</v>
      </c>
      <c r="B108" s="91" t="s">
        <v>86</v>
      </c>
      <c r="C108" s="92">
        <v>400</v>
      </c>
      <c r="D108" s="91" t="s">
        <v>823</v>
      </c>
      <c r="E108" s="91" t="s">
        <v>519</v>
      </c>
      <c r="F108" s="91" t="s">
        <v>152</v>
      </c>
      <c r="G108" s="93" t="s">
        <v>550</v>
      </c>
      <c r="H108" s="94">
        <v>55</v>
      </c>
      <c r="I108" s="96" t="s">
        <v>90</v>
      </c>
      <c r="J108" s="37">
        <f>VLOOKUP($H108,[1]EDA!$H$6:$BN$980,J$1,FALSE)</f>
        <v>3</v>
      </c>
      <c r="K108" s="36">
        <f>VLOOKUP($H108,[1]EDA!$H$6:$BN$980,K$1,FALSE)</f>
        <v>3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21.333333333333332</v>
      </c>
      <c r="W108" s="10">
        <f t="shared" si="20"/>
        <v>6</v>
      </c>
      <c r="X108" s="106">
        <f t="shared" si="16"/>
        <v>28.125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1"/>
        <v>0</v>
      </c>
      <c r="AM108" s="106">
        <f t="shared" si="17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2"/>
        <v>0</v>
      </c>
      <c r="BB108" s="106">
        <f t="shared" si="18"/>
        <v>0</v>
      </c>
      <c r="BC108" s="36">
        <f>VLOOKUP($H108,[4]IRA!$H$7:$CS$981,BC$1,FALSE)</f>
        <v>17</v>
      </c>
      <c r="BD108" s="36">
        <f>VLOOKUP($H108,[4]IRA!$H$7:$CS$981,BD$1,FALSE)</f>
        <v>11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122.33333333333333</v>
      </c>
      <c r="BP108" s="10">
        <f t="shared" si="23"/>
        <v>28</v>
      </c>
      <c r="BQ108" s="106">
        <f t="shared" si="19"/>
        <v>22.888283378746596</v>
      </c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</row>
    <row r="109" spans="1:118" s="80" customFormat="1" ht="10.199999999999999" x14ac:dyDescent="0.2">
      <c r="A109" s="91" t="s">
        <v>2</v>
      </c>
      <c r="B109" s="91" t="s">
        <v>86</v>
      </c>
      <c r="C109" s="92">
        <v>400</v>
      </c>
      <c r="D109" s="91" t="s">
        <v>823</v>
      </c>
      <c r="E109" s="91" t="s">
        <v>519</v>
      </c>
      <c r="F109" s="91" t="s">
        <v>152</v>
      </c>
      <c r="G109" s="93" t="s">
        <v>550</v>
      </c>
      <c r="H109" s="94">
        <v>56</v>
      </c>
      <c r="I109" s="96" t="s">
        <v>88</v>
      </c>
      <c r="J109" s="37">
        <f>VLOOKUP($H109,[1]EDA!$H$6:$BN$980,J$1,FALSE)</f>
        <v>1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25.333333333333332</v>
      </c>
      <c r="W109" s="10">
        <f t="shared" si="20"/>
        <v>1</v>
      </c>
      <c r="X109" s="106">
        <f t="shared" si="16"/>
        <v>3.9473684210526319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1"/>
        <v>0</v>
      </c>
      <c r="AM109" s="106">
        <f t="shared" si="17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2"/>
        <v>0</v>
      </c>
      <c r="BB109" s="106">
        <f t="shared" si="18"/>
        <v>0</v>
      </c>
      <c r="BC109" s="36">
        <f>VLOOKUP($H109,[4]IRA!$H$7:$CS$981,BC$1,FALSE)</f>
        <v>6</v>
      </c>
      <c r="BD109" s="36">
        <f>VLOOKUP($H109,[4]IRA!$H$7:$CS$981,BD$1,FALSE)</f>
        <v>7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65.333333333333329</v>
      </c>
      <c r="BP109" s="10">
        <f t="shared" si="23"/>
        <v>13</v>
      </c>
      <c r="BQ109" s="106">
        <f t="shared" si="19"/>
        <v>19.897959183673471</v>
      </c>
      <c r="BR109" s="79"/>
      <c r="BS109" s="79"/>
      <c r="BT109" s="79"/>
      <c r="BU109" s="79"/>
      <c r="BV109" s="79"/>
      <c r="BW109" s="79"/>
      <c r="BX109" s="79"/>
      <c r="BY109" s="79"/>
      <c r="BZ109" s="79"/>
      <c r="CA109" s="79"/>
      <c r="CB109" s="79"/>
      <c r="CC109" s="79"/>
      <c r="CD109" s="79"/>
      <c r="CE109" s="79"/>
      <c r="CF109" s="79"/>
      <c r="CG109" s="79"/>
      <c r="CH109" s="79"/>
      <c r="CI109" s="79"/>
      <c r="CJ109" s="79"/>
      <c r="CK109" s="79"/>
      <c r="CL109" s="79"/>
      <c r="CM109" s="79"/>
      <c r="CN109" s="79"/>
      <c r="CO109" s="79"/>
      <c r="CP109" s="79"/>
      <c r="CQ109" s="79"/>
      <c r="CR109" s="79"/>
      <c r="CS109" s="79"/>
      <c r="CT109" s="79"/>
      <c r="CU109" s="79"/>
      <c r="CV109" s="79"/>
      <c r="CW109" s="79"/>
      <c r="CX109" s="79"/>
      <c r="CY109" s="79"/>
      <c r="CZ109" s="79"/>
      <c r="DA109" s="79"/>
      <c r="DB109" s="79"/>
      <c r="DC109" s="79"/>
      <c r="DD109" s="79"/>
      <c r="DE109" s="79"/>
      <c r="DF109" s="79"/>
      <c r="DG109" s="79"/>
      <c r="DH109" s="79"/>
      <c r="DI109" s="79"/>
      <c r="DJ109" s="79"/>
      <c r="DK109" s="79"/>
      <c r="DL109" s="79"/>
      <c r="DM109" s="79"/>
      <c r="DN109" s="79"/>
    </row>
    <row r="110" spans="1:118" s="80" customFormat="1" ht="10.199999999999999" x14ac:dyDescent="0.2">
      <c r="A110" s="91" t="s">
        <v>2</v>
      </c>
      <c r="B110" s="91" t="s">
        <v>86</v>
      </c>
      <c r="C110" s="92">
        <v>400</v>
      </c>
      <c r="D110" s="91" t="s">
        <v>823</v>
      </c>
      <c r="E110" s="91" t="s">
        <v>519</v>
      </c>
      <c r="F110" s="91" t="s">
        <v>152</v>
      </c>
      <c r="G110" s="93" t="s">
        <v>550</v>
      </c>
      <c r="H110" s="94">
        <v>57</v>
      </c>
      <c r="I110" s="96" t="s">
        <v>89</v>
      </c>
      <c r="J110" s="37">
        <f>VLOOKUP($H110,[1]EDA!$H$6:$BN$980,J$1,FALSE)</f>
        <v>8</v>
      </c>
      <c r="K110" s="36">
        <f>VLOOKUP($H110,[1]EDA!$H$6:$BN$980,K$1,FALSE)</f>
        <v>1</v>
      </c>
      <c r="L110" s="36">
        <f>VLOOKUP($H110,[1]EDA!$H$6:$BN$980,L$1,FALSE)</f>
        <v>1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44</v>
      </c>
      <c r="W110" s="10">
        <f t="shared" si="20"/>
        <v>10</v>
      </c>
      <c r="X110" s="106">
        <f t="shared" si="16"/>
        <v>22.727272727272727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1"/>
        <v>0</v>
      </c>
      <c r="AM110" s="106">
        <f t="shared" si="17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2"/>
        <v>0</v>
      </c>
      <c r="BB110" s="106">
        <f t="shared" si="18"/>
        <v>0</v>
      </c>
      <c r="BC110" s="36">
        <f>VLOOKUP($H110,[4]IRA!$H$7:$CS$981,BC$1,FALSE)</f>
        <v>12</v>
      </c>
      <c r="BD110" s="36">
        <f>VLOOKUP($H110,[4]IRA!$H$7:$CS$981,BD$1,FALSE)</f>
        <v>10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94.000000000000014</v>
      </c>
      <c r="BP110" s="10">
        <f t="shared" si="23"/>
        <v>29</v>
      </c>
      <c r="BQ110" s="106">
        <f t="shared" si="19"/>
        <v>30.851063829787229</v>
      </c>
      <c r="BR110" s="79"/>
      <c r="BS110" s="79"/>
      <c r="BT110" s="79"/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9"/>
      <c r="DH110" s="79"/>
      <c r="DI110" s="79"/>
      <c r="DJ110" s="79"/>
      <c r="DK110" s="79"/>
      <c r="DL110" s="79"/>
      <c r="DM110" s="79"/>
      <c r="DN110" s="79"/>
    </row>
    <row r="111" spans="1:118" s="80" customFormat="1" ht="10.199999999999999" x14ac:dyDescent="0.2">
      <c r="A111" s="91" t="s">
        <v>2</v>
      </c>
      <c r="B111" s="91" t="s">
        <v>86</v>
      </c>
      <c r="C111" s="92">
        <v>400</v>
      </c>
      <c r="D111" s="91" t="s">
        <v>823</v>
      </c>
      <c r="E111" s="91" t="s">
        <v>519</v>
      </c>
      <c r="F111" s="91" t="s">
        <v>152</v>
      </c>
      <c r="G111" s="93" t="s">
        <v>550</v>
      </c>
      <c r="H111" s="94">
        <v>58</v>
      </c>
      <c r="I111" s="96" t="s">
        <v>91</v>
      </c>
      <c r="J111" s="37">
        <f>VLOOKUP($H111,[1]EDA!$H$6:$BN$980,J$1,FALSE)</f>
        <v>3</v>
      </c>
      <c r="K111" s="36">
        <f>VLOOKUP($H111,[1]EDA!$H$6:$BN$980,K$1,FALSE)</f>
        <v>4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53</v>
      </c>
      <c r="W111" s="10">
        <f t="shared" si="20"/>
        <v>7</v>
      </c>
      <c r="X111" s="106">
        <f t="shared" si="16"/>
        <v>13.20754716981132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1"/>
        <v>0</v>
      </c>
      <c r="AM111" s="106">
        <f t="shared" si="17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2"/>
        <v>0</v>
      </c>
      <c r="BB111" s="106">
        <f t="shared" si="18"/>
        <v>0</v>
      </c>
      <c r="BC111" s="36">
        <f>VLOOKUP($H111,[4]IRA!$H$7:$CS$981,BC$1,FALSE)</f>
        <v>6</v>
      </c>
      <c r="BD111" s="36">
        <f>VLOOKUP($H111,[4]IRA!$H$7:$CS$981,BD$1,FALSE)</f>
        <v>9</v>
      </c>
      <c r="BE111" s="36">
        <f>VLOOKUP($H111,[4]IRA!$H$7:$CS$981,BE$1,FALSE)</f>
        <v>0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97.666666666666671</v>
      </c>
      <c r="BP111" s="10">
        <f t="shared" si="23"/>
        <v>15</v>
      </c>
      <c r="BQ111" s="106">
        <f t="shared" si="19"/>
        <v>15.358361774744026</v>
      </c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</row>
    <row r="112" spans="1:118" s="80" customFormat="1" ht="10.199999999999999" x14ac:dyDescent="0.2">
      <c r="A112" s="91" t="s">
        <v>2</v>
      </c>
      <c r="B112" s="91" t="s">
        <v>86</v>
      </c>
      <c r="C112" s="92">
        <v>400</v>
      </c>
      <c r="D112" s="91" t="s">
        <v>823</v>
      </c>
      <c r="E112" s="91" t="s">
        <v>519</v>
      </c>
      <c r="F112" s="91" t="s">
        <v>152</v>
      </c>
      <c r="G112" s="93" t="s">
        <v>550</v>
      </c>
      <c r="H112" s="94">
        <v>59</v>
      </c>
      <c r="I112" s="96" t="s">
        <v>87</v>
      </c>
      <c r="J112" s="37">
        <f>VLOOKUP($H112,[1]EDA!$H$6:$BN$980,J$1,FALSE)</f>
        <v>1</v>
      </c>
      <c r="K112" s="36">
        <f>VLOOKUP($H112,[1]EDA!$H$6:$BN$980,K$1,FALSE)</f>
        <v>4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23.333333333333332</v>
      </c>
      <c r="W112" s="10">
        <f t="shared" si="20"/>
        <v>5</v>
      </c>
      <c r="X112" s="106">
        <f t="shared" si="16"/>
        <v>21.428571428571431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1"/>
        <v>0</v>
      </c>
      <c r="AM112" s="106">
        <f t="shared" si="17"/>
        <v>0</v>
      </c>
      <c r="AN112" s="36">
        <f>VLOOKUP($H112,[3]IRA!$H$6:$BN$980,AN$1,FALSE)</f>
        <v>2</v>
      </c>
      <c r="AO112" s="36">
        <f>VLOOKUP($H112,[3]IRA!$H$6:$BN$980,AO$1,FALSE)</f>
        <v>2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2"/>
        <v>4</v>
      </c>
      <c r="BB112" s="106">
        <f t="shared" si="18"/>
        <v>0</v>
      </c>
      <c r="BC112" s="36">
        <f>VLOOKUP($H112,[4]IRA!$H$7:$CS$981,BC$1,FALSE)</f>
        <v>8</v>
      </c>
      <c r="BD112" s="36">
        <f>VLOOKUP($H112,[4]IRA!$H$7:$CS$981,BD$1,FALSE)</f>
        <v>10</v>
      </c>
      <c r="BE112" s="36">
        <f>VLOOKUP($H112,[4]IRA!$H$7:$CS$981,BE$1,FALSE)</f>
        <v>2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64.999999999999986</v>
      </c>
      <c r="BP112" s="10">
        <f t="shared" si="23"/>
        <v>20</v>
      </c>
      <c r="BQ112" s="106">
        <f t="shared" si="19"/>
        <v>30.769230769230777</v>
      </c>
      <c r="BR112" s="79"/>
      <c r="BS112" s="79"/>
      <c r="BT112" s="79"/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9"/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9"/>
      <c r="DH112" s="79"/>
      <c r="DI112" s="79"/>
      <c r="DJ112" s="79"/>
      <c r="DK112" s="79"/>
      <c r="DL112" s="79"/>
      <c r="DM112" s="79"/>
      <c r="DN112" s="79"/>
    </row>
    <row r="113" spans="1:118" s="80" customFormat="1" ht="10.199999999999999" x14ac:dyDescent="0.2">
      <c r="A113" s="91" t="s">
        <v>2</v>
      </c>
      <c r="B113" s="91" t="s">
        <v>86</v>
      </c>
      <c r="C113" s="92">
        <v>400</v>
      </c>
      <c r="D113" s="91" t="s">
        <v>823</v>
      </c>
      <c r="E113" s="91" t="s">
        <v>519</v>
      </c>
      <c r="F113" s="91" t="s">
        <v>152</v>
      </c>
      <c r="G113" s="93" t="s">
        <v>550</v>
      </c>
      <c r="H113" s="94">
        <v>6946</v>
      </c>
      <c r="I113" s="96" t="s">
        <v>92</v>
      </c>
      <c r="J113" s="37">
        <f>VLOOKUP($H113,[1]EDA!$H$6:$BN$980,J$1,FALSE)</f>
        <v>2</v>
      </c>
      <c r="K113" s="36">
        <f>VLOOKUP($H113,[1]EDA!$H$6:$BN$980,K$1,FALSE)</f>
        <v>3</v>
      </c>
      <c r="L113" s="36">
        <f>VLOOKUP($H113,[1]EDA!$H$6:$BN$980,L$1,FALSE)</f>
        <v>1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21.333333333333332</v>
      </c>
      <c r="W113" s="10">
        <f t="shared" si="20"/>
        <v>6</v>
      </c>
      <c r="X113" s="106">
        <f t="shared" si="16"/>
        <v>28.125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1"/>
        <v>0</v>
      </c>
      <c r="AM113" s="106">
        <f t="shared" si="17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2"/>
        <v>0</v>
      </c>
      <c r="BB113" s="106">
        <f t="shared" si="18"/>
        <v>0</v>
      </c>
      <c r="BC113" s="36">
        <f>VLOOKUP($H113,[4]IRA!$H$7:$CS$981,BC$1,FALSE)</f>
        <v>5</v>
      </c>
      <c r="BD113" s="36">
        <f>VLOOKUP($H113,[4]IRA!$H$7:$CS$981,BD$1,FALSE)</f>
        <v>6</v>
      </c>
      <c r="BE113" s="36">
        <f>VLOOKUP($H113,[4]IRA!$H$7:$CS$981,BE$1,FALSE)</f>
        <v>2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91.999999999999986</v>
      </c>
      <c r="BP113" s="10">
        <f t="shared" si="23"/>
        <v>13</v>
      </c>
      <c r="BQ113" s="106">
        <f t="shared" si="19"/>
        <v>14.130434782608697</v>
      </c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9"/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9"/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</row>
    <row r="114" spans="1:118" s="80" customFormat="1" ht="10.199999999999999" x14ac:dyDescent="0.2">
      <c r="A114" s="91" t="s">
        <v>2</v>
      </c>
      <c r="B114" s="91" t="s">
        <v>127</v>
      </c>
      <c r="C114" s="92">
        <v>400</v>
      </c>
      <c r="D114" s="91" t="s">
        <v>823</v>
      </c>
      <c r="E114" s="91" t="s">
        <v>519</v>
      </c>
      <c r="F114" s="91" t="s">
        <v>152</v>
      </c>
      <c r="G114" s="93" t="s">
        <v>549</v>
      </c>
      <c r="H114" s="94">
        <v>63</v>
      </c>
      <c r="I114" s="96" t="s">
        <v>126</v>
      </c>
      <c r="J114" s="37">
        <f>VLOOKUP($H114,[1]EDA!$H$6:$BN$980,J$1,FALSE)</f>
        <v>4</v>
      </c>
      <c r="K114" s="36">
        <f>VLOOKUP($H114,[1]EDA!$H$6:$BN$980,K$1,FALSE)</f>
        <v>5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46.666666666666664</v>
      </c>
      <c r="W114" s="10">
        <f t="shared" si="20"/>
        <v>9</v>
      </c>
      <c r="X114" s="106">
        <f t="shared" si="16"/>
        <v>19.285714285714288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1"/>
        <v>0</v>
      </c>
      <c r="AM114" s="106">
        <f t="shared" si="17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2"/>
        <v>0</v>
      </c>
      <c r="BB114" s="106">
        <f t="shared" si="18"/>
        <v>0</v>
      </c>
      <c r="BC114" s="36">
        <f>VLOOKUP($H114,[4]IRA!$H$7:$CS$981,BC$1,FALSE)</f>
        <v>27</v>
      </c>
      <c r="BD114" s="36">
        <f>VLOOKUP($H114,[4]IRA!$H$7:$CS$981,BD$1,FALSE)</f>
        <v>50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167.66666666666666</v>
      </c>
      <c r="BP114" s="10">
        <f t="shared" si="23"/>
        <v>77</v>
      </c>
      <c r="BQ114" s="106">
        <f t="shared" si="19"/>
        <v>45.924453280318097</v>
      </c>
      <c r="BR114" s="79"/>
      <c r="BS114" s="79"/>
      <c r="BT114" s="79"/>
      <c r="BU114" s="79"/>
      <c r="BV114" s="79"/>
      <c r="BW114" s="79"/>
      <c r="BX114" s="79"/>
      <c r="BY114" s="79"/>
      <c r="BZ114" s="79"/>
      <c r="CA114" s="79"/>
      <c r="CB114" s="79"/>
      <c r="CC114" s="79"/>
      <c r="CD114" s="79"/>
      <c r="CE114" s="79"/>
      <c r="CF114" s="79"/>
      <c r="CG114" s="79"/>
      <c r="CH114" s="79"/>
      <c r="CI114" s="79"/>
      <c r="CJ114" s="79"/>
      <c r="CK114" s="79"/>
      <c r="CL114" s="79"/>
      <c r="CM114" s="79"/>
      <c r="CN114" s="79"/>
      <c r="CO114" s="79"/>
      <c r="CP114" s="79"/>
      <c r="CQ114" s="79"/>
      <c r="CR114" s="79"/>
      <c r="CS114" s="79"/>
      <c r="CT114" s="79"/>
      <c r="CU114" s="79"/>
      <c r="CV114" s="79"/>
      <c r="CW114" s="79"/>
      <c r="CX114" s="79"/>
      <c r="CY114" s="79"/>
      <c r="CZ114" s="79"/>
      <c r="DA114" s="79"/>
      <c r="DB114" s="79"/>
      <c r="DC114" s="79"/>
      <c r="DD114" s="79"/>
      <c r="DE114" s="79"/>
      <c r="DF114" s="79"/>
      <c r="DG114" s="79"/>
      <c r="DH114" s="79"/>
      <c r="DI114" s="79"/>
      <c r="DJ114" s="79"/>
      <c r="DK114" s="79"/>
      <c r="DL114" s="79"/>
      <c r="DM114" s="79"/>
      <c r="DN114" s="79"/>
    </row>
    <row r="115" spans="1:118" s="80" customFormat="1" ht="10.199999999999999" x14ac:dyDescent="0.2">
      <c r="A115" s="91" t="s">
        <v>2</v>
      </c>
      <c r="B115" s="91" t="s">
        <v>127</v>
      </c>
      <c r="C115" s="92">
        <v>400</v>
      </c>
      <c r="D115" s="91" t="s">
        <v>823</v>
      </c>
      <c r="E115" s="91" t="s">
        <v>519</v>
      </c>
      <c r="F115" s="91" t="s">
        <v>152</v>
      </c>
      <c r="G115" s="93" t="s">
        <v>550</v>
      </c>
      <c r="H115" s="94">
        <v>62</v>
      </c>
      <c r="I115" s="96" t="s">
        <v>128</v>
      </c>
      <c r="J115" s="37">
        <f>VLOOKUP($H115,[1]EDA!$H$6:$BN$980,J$1,FALSE)</f>
        <v>1</v>
      </c>
      <c r="K115" s="36">
        <f>VLOOKUP($H115,[1]EDA!$H$6:$BN$980,K$1,FALSE)</f>
        <v>5</v>
      </c>
      <c r="L115" s="36">
        <f>VLOOKUP($H115,[1]EDA!$H$6:$BN$980,L$1,FALSE)</f>
        <v>3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61.333333333333336</v>
      </c>
      <c r="W115" s="10">
        <f t="shared" si="20"/>
        <v>9</v>
      </c>
      <c r="X115" s="106">
        <f t="shared" si="16"/>
        <v>14.67391304347826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1"/>
        <v>0</v>
      </c>
      <c r="AM115" s="106">
        <f t="shared" si="17"/>
        <v>0</v>
      </c>
      <c r="AN115" s="36">
        <f>VLOOKUP($H115,[3]IRA!$H$6:$BN$980,AN$1,FALSE)</f>
        <v>0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2"/>
        <v>0</v>
      </c>
      <c r="BB115" s="106">
        <f t="shared" si="18"/>
        <v>0</v>
      </c>
      <c r="BC115" s="36">
        <f>VLOOKUP($H115,[4]IRA!$H$7:$CS$981,BC$1,FALSE)</f>
        <v>9</v>
      </c>
      <c r="BD115" s="36">
        <f>VLOOKUP($H115,[4]IRA!$H$7:$CS$981,BD$1,FALSE)</f>
        <v>22</v>
      </c>
      <c r="BE115" s="36">
        <f>VLOOKUP($H115,[4]IRA!$H$7:$CS$981,BE$1,FALSE)</f>
        <v>2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197.33333333333331</v>
      </c>
      <c r="BP115" s="10">
        <f t="shared" si="23"/>
        <v>33</v>
      </c>
      <c r="BQ115" s="106">
        <f t="shared" si="19"/>
        <v>16.722972972972975</v>
      </c>
      <c r="BR115" s="79"/>
      <c r="BS115" s="79"/>
      <c r="BT115" s="79"/>
      <c r="BU115" s="79"/>
      <c r="BV115" s="79"/>
      <c r="BW115" s="79"/>
      <c r="BX115" s="79"/>
      <c r="BY115" s="79"/>
      <c r="BZ115" s="79"/>
      <c r="CA115" s="79"/>
      <c r="CB115" s="79"/>
      <c r="CC115" s="79"/>
      <c r="CD115" s="79"/>
      <c r="CE115" s="79"/>
      <c r="CF115" s="79"/>
      <c r="CG115" s="79"/>
      <c r="CH115" s="79"/>
      <c r="CI115" s="79"/>
      <c r="CJ115" s="79"/>
      <c r="CK115" s="79"/>
      <c r="CL115" s="79"/>
      <c r="CM115" s="79"/>
      <c r="CN115" s="79"/>
      <c r="CO115" s="79"/>
      <c r="CP115" s="79"/>
      <c r="CQ115" s="79"/>
      <c r="CR115" s="79"/>
      <c r="CS115" s="79"/>
      <c r="CT115" s="79"/>
      <c r="CU115" s="79"/>
      <c r="CV115" s="79"/>
      <c r="CW115" s="79"/>
      <c r="CX115" s="79"/>
      <c r="CY115" s="79"/>
      <c r="CZ115" s="79"/>
      <c r="DA115" s="79"/>
      <c r="DB115" s="79"/>
      <c r="DC115" s="79"/>
      <c r="DD115" s="79"/>
      <c r="DE115" s="79"/>
      <c r="DF115" s="79"/>
      <c r="DG115" s="79"/>
      <c r="DH115" s="79"/>
      <c r="DI115" s="79"/>
      <c r="DJ115" s="79"/>
      <c r="DK115" s="79"/>
      <c r="DL115" s="79"/>
      <c r="DM115" s="79"/>
      <c r="DN115" s="79"/>
    </row>
    <row r="116" spans="1:118" s="80" customFormat="1" ht="10.199999999999999" x14ac:dyDescent="0.2">
      <c r="A116" s="91" t="s">
        <v>2</v>
      </c>
      <c r="B116" s="91" t="s">
        <v>127</v>
      </c>
      <c r="C116" s="92">
        <v>400</v>
      </c>
      <c r="D116" s="91" t="s">
        <v>823</v>
      </c>
      <c r="E116" s="91" t="s">
        <v>519</v>
      </c>
      <c r="F116" s="91" t="s">
        <v>152</v>
      </c>
      <c r="G116" s="93" t="s">
        <v>549</v>
      </c>
      <c r="H116" s="94">
        <v>60</v>
      </c>
      <c r="I116" s="96" t="s">
        <v>129</v>
      </c>
      <c r="J116" s="37">
        <f>VLOOKUP($H116,[1]EDA!$H$6:$BN$980,J$1,FALSE)</f>
        <v>0</v>
      </c>
      <c r="K116" s="36">
        <f>VLOOKUP($H116,[1]EDA!$H$6:$BN$980,K$1,FALSE)</f>
        <v>4</v>
      </c>
      <c r="L116" s="36">
        <f>VLOOKUP($H116,[1]EDA!$H$6:$BN$980,L$1,FALSE)</f>
        <v>0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53.333333333333329</v>
      </c>
      <c r="W116" s="10">
        <f t="shared" si="20"/>
        <v>4</v>
      </c>
      <c r="X116" s="106">
        <f t="shared" si="16"/>
        <v>7.5000000000000009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0.33333333333333331</v>
      </c>
      <c r="AL116" s="39">
        <f t="shared" si="21"/>
        <v>0</v>
      </c>
      <c r="AM116" s="106">
        <f t="shared" si="17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2"/>
        <v>0</v>
      </c>
      <c r="BB116" s="106">
        <f t="shared" si="18"/>
        <v>0</v>
      </c>
      <c r="BC116" s="36">
        <f>VLOOKUP($H116,[4]IRA!$H$7:$CS$981,BC$1,FALSE)</f>
        <v>1</v>
      </c>
      <c r="BD116" s="36">
        <f>VLOOKUP($H116,[4]IRA!$H$7:$CS$981,BD$1,FALSE)</f>
        <v>4</v>
      </c>
      <c r="BE116" s="36">
        <f>VLOOKUP($H116,[4]IRA!$H$7:$CS$981,BE$1,FALSE)</f>
        <v>3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150.33333333333334</v>
      </c>
      <c r="BP116" s="10">
        <f t="shared" si="23"/>
        <v>8</v>
      </c>
      <c r="BQ116" s="106">
        <f t="shared" si="19"/>
        <v>5.3215077605321506</v>
      </c>
      <c r="BR116" s="79"/>
      <c r="BS116" s="79"/>
      <c r="BT116" s="79"/>
      <c r="BU116" s="79"/>
      <c r="BV116" s="79"/>
      <c r="BW116" s="79"/>
      <c r="BX116" s="79"/>
      <c r="BY116" s="79"/>
      <c r="BZ116" s="79"/>
      <c r="CA116" s="79"/>
      <c r="CB116" s="79"/>
      <c r="CC116" s="79"/>
      <c r="CD116" s="79"/>
      <c r="CE116" s="79"/>
      <c r="CF116" s="79"/>
      <c r="CG116" s="79"/>
      <c r="CH116" s="79"/>
      <c r="CI116" s="79"/>
      <c r="CJ116" s="79"/>
      <c r="CK116" s="79"/>
      <c r="CL116" s="79"/>
      <c r="CM116" s="79"/>
      <c r="CN116" s="79"/>
      <c r="CO116" s="79"/>
      <c r="CP116" s="79"/>
      <c r="CQ116" s="79"/>
      <c r="CR116" s="79"/>
      <c r="CS116" s="79"/>
      <c r="CT116" s="79"/>
      <c r="CU116" s="79"/>
      <c r="CV116" s="79"/>
      <c r="CW116" s="79"/>
      <c r="CX116" s="79"/>
      <c r="CY116" s="79"/>
      <c r="CZ116" s="79"/>
      <c r="DA116" s="79"/>
      <c r="DB116" s="79"/>
      <c r="DC116" s="79"/>
      <c r="DD116" s="79"/>
      <c r="DE116" s="79"/>
      <c r="DF116" s="79"/>
      <c r="DG116" s="79"/>
      <c r="DH116" s="79"/>
      <c r="DI116" s="79"/>
      <c r="DJ116" s="79"/>
      <c r="DK116" s="79"/>
      <c r="DL116" s="79"/>
      <c r="DM116" s="79"/>
      <c r="DN116" s="79"/>
    </row>
    <row r="117" spans="1:118" s="80" customFormat="1" ht="10.199999999999999" x14ac:dyDescent="0.2">
      <c r="A117" s="91" t="s">
        <v>2</v>
      </c>
      <c r="B117" s="91" t="s">
        <v>127</v>
      </c>
      <c r="C117" s="92">
        <v>400</v>
      </c>
      <c r="D117" s="91" t="s">
        <v>823</v>
      </c>
      <c r="E117" s="91" t="s">
        <v>519</v>
      </c>
      <c r="F117" s="91" t="s">
        <v>152</v>
      </c>
      <c r="G117" s="93" t="s">
        <v>550</v>
      </c>
      <c r="H117" s="94">
        <v>61</v>
      </c>
      <c r="I117" s="96" t="s">
        <v>130</v>
      </c>
      <c r="J117" s="37">
        <f>VLOOKUP($H117,[1]EDA!$H$6:$BN$980,J$1,FALSE)</f>
        <v>4</v>
      </c>
      <c r="K117" s="36">
        <f>VLOOKUP($H117,[1]EDA!$H$6:$BN$980,K$1,FALSE)</f>
        <v>7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40.333333333333336</v>
      </c>
      <c r="W117" s="10">
        <f t="shared" si="20"/>
        <v>11</v>
      </c>
      <c r="X117" s="106">
        <f t="shared" si="16"/>
        <v>27.27272727272727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1"/>
        <v>0</v>
      </c>
      <c r="AM117" s="106">
        <f t="shared" si="17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2"/>
        <v>0</v>
      </c>
      <c r="BB117" s="106">
        <f t="shared" si="18"/>
        <v>0</v>
      </c>
      <c r="BC117" s="36">
        <f>VLOOKUP($H117,[4]IRA!$H$7:$CS$981,BC$1,FALSE)</f>
        <v>7</v>
      </c>
      <c r="BD117" s="36">
        <f>VLOOKUP($H117,[4]IRA!$H$7:$CS$981,BD$1,FALSE)</f>
        <v>6</v>
      </c>
      <c r="BE117" s="36">
        <f>VLOOKUP($H117,[4]IRA!$H$7:$CS$981,BE$1,FALSE)</f>
        <v>0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73.666666666666657</v>
      </c>
      <c r="BP117" s="10">
        <f t="shared" si="23"/>
        <v>13</v>
      </c>
      <c r="BQ117" s="106">
        <f t="shared" si="19"/>
        <v>17.647058823529413</v>
      </c>
      <c r="BR117" s="79"/>
      <c r="BS117" s="79"/>
      <c r="BT117" s="79"/>
      <c r="BU117" s="79"/>
      <c r="BV117" s="79"/>
      <c r="BW117" s="79"/>
      <c r="BX117" s="79"/>
      <c r="BY117" s="79"/>
      <c r="BZ117" s="79"/>
      <c r="CA117" s="79"/>
      <c r="CB117" s="79"/>
      <c r="CC117" s="79"/>
      <c r="CD117" s="79"/>
      <c r="CE117" s="79"/>
      <c r="CF117" s="79"/>
      <c r="CG117" s="79"/>
      <c r="CH117" s="79"/>
      <c r="CI117" s="79"/>
      <c r="CJ117" s="79"/>
      <c r="CK117" s="79"/>
      <c r="CL117" s="79"/>
      <c r="CM117" s="79"/>
      <c r="CN117" s="79"/>
      <c r="CO117" s="79"/>
      <c r="CP117" s="79"/>
      <c r="CQ117" s="79"/>
      <c r="CR117" s="79"/>
      <c r="CS117" s="79"/>
      <c r="CT117" s="79"/>
      <c r="CU117" s="79"/>
      <c r="CV117" s="79"/>
      <c r="CW117" s="79"/>
      <c r="CX117" s="79"/>
      <c r="CY117" s="79"/>
      <c r="CZ117" s="79"/>
      <c r="DA117" s="79"/>
      <c r="DB117" s="79"/>
      <c r="DC117" s="79"/>
      <c r="DD117" s="79"/>
      <c r="DE117" s="79"/>
      <c r="DF117" s="79"/>
      <c r="DG117" s="79"/>
      <c r="DH117" s="79"/>
      <c r="DI117" s="79"/>
      <c r="DJ117" s="79"/>
      <c r="DK117" s="79"/>
      <c r="DL117" s="79"/>
      <c r="DM117" s="79"/>
      <c r="DN117" s="79"/>
    </row>
    <row r="118" spans="1:118" s="80" customFormat="1" ht="10.199999999999999" x14ac:dyDescent="0.2">
      <c r="A118" s="91" t="s">
        <v>2</v>
      </c>
      <c r="B118" s="91" t="s">
        <v>72</v>
      </c>
      <c r="C118" s="92">
        <v>400</v>
      </c>
      <c r="D118" s="91" t="s">
        <v>823</v>
      </c>
      <c r="E118" s="91" t="s">
        <v>519</v>
      </c>
      <c r="F118" s="91" t="s">
        <v>71</v>
      </c>
      <c r="G118" s="93" t="s">
        <v>549</v>
      </c>
      <c r="H118" s="94">
        <v>37</v>
      </c>
      <c r="I118" s="96" t="s">
        <v>71</v>
      </c>
      <c r="J118" s="37">
        <f>VLOOKUP($H118,[1]EDA!$H$6:$BN$980,J$1,FALSE)</f>
        <v>8</v>
      </c>
      <c r="K118" s="36">
        <f>VLOOKUP($H118,[1]EDA!$H$6:$BN$980,K$1,FALSE)</f>
        <v>22</v>
      </c>
      <c r="L118" s="36">
        <f>VLOOKUP($H118,[1]EDA!$H$6:$BN$980,L$1,FALSE)</f>
        <v>0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226.33333333333334</v>
      </c>
      <c r="W118" s="10">
        <f t="shared" si="20"/>
        <v>30</v>
      </c>
      <c r="X118" s="106">
        <f t="shared" si="16"/>
        <v>13.25478645066274</v>
      </c>
      <c r="Y118" s="36">
        <f>VLOOKUP($H118,[2]EDA!$H$6:$AY$980,Y$1,FALSE)</f>
        <v>1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2</v>
      </c>
      <c r="AL118" s="39">
        <f t="shared" si="21"/>
        <v>1</v>
      </c>
      <c r="AM118" s="106">
        <f t="shared" si="17"/>
        <v>50</v>
      </c>
      <c r="AN118" s="36">
        <f>VLOOKUP($H118,[3]IRA!$H$6:$BN$980,AN$1,FALSE)</f>
        <v>3</v>
      </c>
      <c r="AO118" s="36">
        <f>VLOOKUP($H118,[3]IRA!$H$6:$BN$980,AO$1,FALSE)</f>
        <v>3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2"/>
        <v>6</v>
      </c>
      <c r="BB118" s="106">
        <f t="shared" si="18"/>
        <v>0</v>
      </c>
      <c r="BC118" s="36">
        <f>VLOOKUP($H118,[4]IRA!$H$7:$CS$981,BC$1,FALSE)</f>
        <v>41</v>
      </c>
      <c r="BD118" s="36">
        <f>VLOOKUP($H118,[4]IRA!$H$7:$CS$981,BD$1,FALSE)</f>
        <v>30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420</v>
      </c>
      <c r="BP118" s="10">
        <f t="shared" si="23"/>
        <v>71</v>
      </c>
      <c r="BQ118" s="106">
        <f t="shared" si="19"/>
        <v>16.904761904761905</v>
      </c>
      <c r="BR118" s="79"/>
      <c r="BS118" s="79"/>
      <c r="BT118" s="79"/>
      <c r="BU118" s="79"/>
      <c r="BV118" s="79"/>
      <c r="BW118" s="79"/>
      <c r="BX118" s="79"/>
      <c r="BY118" s="79"/>
      <c r="BZ118" s="79"/>
      <c r="CA118" s="79"/>
      <c r="CB118" s="79"/>
      <c r="CC118" s="79"/>
      <c r="CD118" s="79"/>
      <c r="CE118" s="79"/>
      <c r="CF118" s="79"/>
      <c r="CG118" s="79"/>
      <c r="CH118" s="79"/>
      <c r="CI118" s="79"/>
      <c r="CJ118" s="79"/>
      <c r="CK118" s="79"/>
      <c r="CL118" s="79"/>
      <c r="CM118" s="79"/>
      <c r="CN118" s="79"/>
      <c r="CO118" s="79"/>
      <c r="CP118" s="79"/>
      <c r="CQ118" s="79"/>
      <c r="CR118" s="79"/>
      <c r="CS118" s="79"/>
      <c r="CT118" s="79"/>
      <c r="CU118" s="79"/>
      <c r="CV118" s="79"/>
      <c r="CW118" s="79"/>
      <c r="CX118" s="79"/>
      <c r="CY118" s="79"/>
      <c r="CZ118" s="79"/>
      <c r="DA118" s="79"/>
      <c r="DB118" s="79"/>
      <c r="DC118" s="79"/>
      <c r="DD118" s="79"/>
      <c r="DE118" s="79"/>
      <c r="DF118" s="79"/>
      <c r="DG118" s="79"/>
      <c r="DH118" s="79"/>
      <c r="DI118" s="79"/>
      <c r="DJ118" s="79"/>
      <c r="DK118" s="79"/>
      <c r="DL118" s="79"/>
      <c r="DM118" s="79"/>
      <c r="DN118" s="79"/>
    </row>
    <row r="119" spans="1:118" s="80" customFormat="1" ht="10.199999999999999" x14ac:dyDescent="0.2">
      <c r="A119" s="91" t="s">
        <v>2</v>
      </c>
      <c r="B119" s="91" t="s">
        <v>72</v>
      </c>
      <c r="C119" s="92">
        <v>400</v>
      </c>
      <c r="D119" s="91" t="s">
        <v>823</v>
      </c>
      <c r="E119" s="91" t="s">
        <v>519</v>
      </c>
      <c r="F119" s="91" t="s">
        <v>71</v>
      </c>
      <c r="G119" s="93" t="s">
        <v>550</v>
      </c>
      <c r="H119" s="94">
        <v>47</v>
      </c>
      <c r="I119" s="96" t="s">
        <v>82</v>
      </c>
      <c r="J119" s="37">
        <f>VLOOKUP($H119,[1]EDA!$H$6:$BN$980,J$1,FALSE)</f>
        <v>0</v>
      </c>
      <c r="K119" s="36">
        <f>VLOOKUP($H119,[1]EDA!$H$6:$BN$980,K$1,FALSE)</f>
        <v>0</v>
      </c>
      <c r="L119" s="36">
        <f>VLOOKUP($H119,[1]EDA!$H$6:$BN$980,L$1,FALSE)</f>
        <v>0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0</v>
      </c>
      <c r="X119" s="106">
        <f t="shared" si="16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1"/>
        <v>0</v>
      </c>
      <c r="AM119" s="106">
        <f t="shared" si="17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2"/>
        <v>0</v>
      </c>
      <c r="BB119" s="106">
        <f t="shared" si="18"/>
        <v>0</v>
      </c>
      <c r="BC119" s="36">
        <f>VLOOKUP($H119,[4]IRA!$H$7:$CS$981,BC$1,FALSE)</f>
        <v>0</v>
      </c>
      <c r="BD119" s="36">
        <f>VLOOKUP($H119,[4]IRA!$H$7:$CS$981,BD$1,FALSE)</f>
        <v>0</v>
      </c>
      <c r="BE119" s="36">
        <f>VLOOKUP($H119,[4]IRA!$H$7:$CS$981,BE$1,FALSE)</f>
        <v>0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10.333333333333334</v>
      </c>
      <c r="BP119" s="10">
        <f t="shared" si="23"/>
        <v>0</v>
      </c>
      <c r="BQ119" s="106">
        <f t="shared" si="19"/>
        <v>0</v>
      </c>
      <c r="BR119" s="79"/>
      <c r="BS119" s="79"/>
      <c r="BT119" s="79"/>
      <c r="BU119" s="79"/>
      <c r="BV119" s="79"/>
      <c r="BW119" s="79"/>
      <c r="BX119" s="79"/>
      <c r="BY119" s="79"/>
      <c r="BZ119" s="79"/>
      <c r="CA119" s="79"/>
      <c r="CB119" s="79"/>
      <c r="CC119" s="79"/>
      <c r="CD119" s="79"/>
      <c r="CE119" s="79"/>
      <c r="CF119" s="79"/>
      <c r="CG119" s="79"/>
      <c r="CH119" s="79"/>
      <c r="CI119" s="79"/>
      <c r="CJ119" s="79"/>
      <c r="CK119" s="79"/>
      <c r="CL119" s="79"/>
      <c r="CM119" s="79"/>
      <c r="CN119" s="79"/>
      <c r="CO119" s="79"/>
      <c r="CP119" s="79"/>
      <c r="CQ119" s="79"/>
      <c r="CR119" s="79"/>
      <c r="CS119" s="79"/>
      <c r="CT119" s="79"/>
      <c r="CU119" s="79"/>
      <c r="CV119" s="79"/>
      <c r="CW119" s="79"/>
      <c r="CX119" s="79"/>
      <c r="CY119" s="79"/>
      <c r="CZ119" s="79"/>
      <c r="DA119" s="79"/>
      <c r="DB119" s="79"/>
      <c r="DC119" s="79"/>
      <c r="DD119" s="79"/>
      <c r="DE119" s="79"/>
      <c r="DF119" s="79"/>
      <c r="DG119" s="79"/>
      <c r="DH119" s="79"/>
      <c r="DI119" s="79"/>
      <c r="DJ119" s="79"/>
      <c r="DK119" s="79"/>
      <c r="DL119" s="79"/>
      <c r="DM119" s="79"/>
      <c r="DN119" s="79"/>
    </row>
    <row r="120" spans="1:118" s="80" customFormat="1" ht="10.199999999999999" x14ac:dyDescent="0.2">
      <c r="A120" s="91" t="s">
        <v>2</v>
      </c>
      <c r="B120" s="91" t="s">
        <v>72</v>
      </c>
      <c r="C120" s="92">
        <v>400</v>
      </c>
      <c r="D120" s="91" t="s">
        <v>823</v>
      </c>
      <c r="E120" s="91" t="s">
        <v>519</v>
      </c>
      <c r="F120" s="91" t="s">
        <v>71</v>
      </c>
      <c r="G120" s="93" t="s">
        <v>550</v>
      </c>
      <c r="H120" s="94">
        <v>45</v>
      </c>
      <c r="I120" s="96" t="s">
        <v>77</v>
      </c>
      <c r="J120" s="37">
        <f>VLOOKUP($H120,[1]EDA!$H$6:$BN$980,J$1,FALSE)</f>
        <v>0</v>
      </c>
      <c r="K120" s="36">
        <f>VLOOKUP($H120,[1]EDA!$H$6:$BN$980,K$1,FALSE)</f>
        <v>0</v>
      </c>
      <c r="L120" s="36">
        <f>VLOOKUP($H120,[1]EDA!$H$6:$BN$980,L$1,FALSE)</f>
        <v>0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0.66666666666666663</v>
      </c>
      <c r="W120" s="10">
        <f t="shared" si="20"/>
        <v>0</v>
      </c>
      <c r="X120" s="106">
        <f t="shared" si="16"/>
        <v>0</v>
      </c>
      <c r="Y120" s="36">
        <f>VLOOKUP($H120,[2]EDA!$H$6:$AY$980,Y$1,FALSE)</f>
        <v>0</v>
      </c>
      <c r="Z120" s="36">
        <f>VLOOKUP($H120,[2]EDA!$H$6:$AY$980,Z$1,FALSE)</f>
        <v>0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1"/>
        <v>0</v>
      </c>
      <c r="AM120" s="106">
        <f t="shared" si="17"/>
        <v>0</v>
      </c>
      <c r="AN120" s="36">
        <f>VLOOKUP($H120,[3]IRA!$H$6:$BN$980,AN$1,FALSE)</f>
        <v>0</v>
      </c>
      <c r="AO120" s="36">
        <f>VLOOKUP($H120,[3]IRA!$H$6:$BN$980,AO$1,FALSE)</f>
        <v>0</v>
      </c>
      <c r="AP120" s="36">
        <f>VLOOKUP($H120,[3]IRA!$H$6:$BN$980,AP$1,FALSE)</f>
        <v>0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2"/>
        <v>0</v>
      </c>
      <c r="BB120" s="106">
        <f t="shared" si="18"/>
        <v>0</v>
      </c>
      <c r="BC120" s="36">
        <f>VLOOKUP($H120,[4]IRA!$H$7:$CS$981,BC$1,FALSE)</f>
        <v>1</v>
      </c>
      <c r="BD120" s="36">
        <f>VLOOKUP($H120,[4]IRA!$H$7:$CS$981,BD$1,FALSE)</f>
        <v>0</v>
      </c>
      <c r="BE120" s="36">
        <f>VLOOKUP($H120,[4]IRA!$H$7:$CS$981,BE$1,FALSE)</f>
        <v>0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2.3333333333333335</v>
      </c>
      <c r="BP120" s="10">
        <f t="shared" si="23"/>
        <v>1</v>
      </c>
      <c r="BQ120" s="106">
        <f t="shared" si="19"/>
        <v>42.857142857142854</v>
      </c>
      <c r="BR120" s="79"/>
      <c r="BS120" s="79"/>
      <c r="BT120" s="79"/>
      <c r="BU120" s="79"/>
      <c r="BV120" s="79"/>
      <c r="BW120" s="79"/>
      <c r="BX120" s="79"/>
      <c r="BY120" s="79"/>
      <c r="BZ120" s="79"/>
      <c r="CA120" s="79"/>
      <c r="CB120" s="79"/>
      <c r="CC120" s="79"/>
      <c r="CD120" s="79"/>
      <c r="CE120" s="79"/>
      <c r="CF120" s="79"/>
      <c r="CG120" s="79"/>
      <c r="CH120" s="79"/>
      <c r="CI120" s="79"/>
      <c r="CJ120" s="79"/>
      <c r="CK120" s="79"/>
      <c r="CL120" s="79"/>
      <c r="CM120" s="79"/>
      <c r="CN120" s="79"/>
      <c r="CO120" s="79"/>
      <c r="CP120" s="79"/>
      <c r="CQ120" s="79"/>
      <c r="CR120" s="79"/>
      <c r="CS120" s="79"/>
      <c r="CT120" s="79"/>
      <c r="CU120" s="79"/>
      <c r="CV120" s="79"/>
      <c r="CW120" s="79"/>
      <c r="CX120" s="79"/>
      <c r="CY120" s="79"/>
      <c r="CZ120" s="79"/>
      <c r="DA120" s="79"/>
      <c r="DB120" s="79"/>
      <c r="DC120" s="79"/>
      <c r="DD120" s="79"/>
      <c r="DE120" s="79"/>
      <c r="DF120" s="79"/>
      <c r="DG120" s="79"/>
      <c r="DH120" s="79"/>
      <c r="DI120" s="79"/>
      <c r="DJ120" s="79"/>
      <c r="DK120" s="79"/>
      <c r="DL120" s="79"/>
      <c r="DM120" s="79"/>
      <c r="DN120" s="79"/>
    </row>
    <row r="121" spans="1:118" s="80" customFormat="1" ht="10.199999999999999" x14ac:dyDescent="0.2">
      <c r="A121" s="91" t="s">
        <v>2</v>
      </c>
      <c r="B121" s="91" t="s">
        <v>72</v>
      </c>
      <c r="C121" s="92">
        <v>400</v>
      </c>
      <c r="D121" s="91" t="s">
        <v>823</v>
      </c>
      <c r="E121" s="91" t="s">
        <v>519</v>
      </c>
      <c r="F121" s="91" t="s">
        <v>71</v>
      </c>
      <c r="G121" s="93" t="s">
        <v>550</v>
      </c>
      <c r="H121" s="94">
        <v>38</v>
      </c>
      <c r="I121" s="96" t="s">
        <v>83</v>
      </c>
      <c r="J121" s="37">
        <f>VLOOKUP($H121,[1]EDA!$H$6:$BN$980,J$1,FALSE)</f>
        <v>0</v>
      </c>
      <c r="K121" s="36">
        <f>VLOOKUP($H121,[1]EDA!$H$6:$BN$980,K$1,FALSE)</f>
        <v>0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11.666666666666666</v>
      </c>
      <c r="W121" s="10">
        <f t="shared" si="20"/>
        <v>0</v>
      </c>
      <c r="X121" s="106">
        <f t="shared" si="16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1"/>
        <v>0</v>
      </c>
      <c r="AM121" s="106">
        <f t="shared" si="17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2"/>
        <v>0</v>
      </c>
      <c r="BB121" s="106">
        <f t="shared" si="18"/>
        <v>0</v>
      </c>
      <c r="BC121" s="36">
        <f>VLOOKUP($H121,[4]IRA!$H$7:$CS$981,BC$1,FALSE)</f>
        <v>4</v>
      </c>
      <c r="BD121" s="36">
        <f>VLOOKUP($H121,[4]IRA!$H$7:$CS$981,BD$1,FALSE)</f>
        <v>2</v>
      </c>
      <c r="BE121" s="36">
        <f>VLOOKUP($H121,[4]IRA!$H$7:$CS$981,BE$1,FALSE)</f>
        <v>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31</v>
      </c>
      <c r="BP121" s="10">
        <f t="shared" si="23"/>
        <v>6</v>
      </c>
      <c r="BQ121" s="106">
        <f t="shared" si="19"/>
        <v>19.35483870967742</v>
      </c>
      <c r="BR121" s="79"/>
      <c r="BS121" s="79"/>
      <c r="BT121" s="79"/>
      <c r="BU121" s="79"/>
      <c r="BV121" s="79"/>
      <c r="BW121" s="79"/>
      <c r="BX121" s="79"/>
      <c r="BY121" s="79"/>
      <c r="BZ121" s="79"/>
      <c r="CA121" s="79"/>
      <c r="CB121" s="79"/>
      <c r="CC121" s="79"/>
      <c r="CD121" s="79"/>
      <c r="CE121" s="79"/>
      <c r="CF121" s="79"/>
      <c r="CG121" s="79"/>
      <c r="CH121" s="79"/>
      <c r="CI121" s="79"/>
      <c r="CJ121" s="79"/>
      <c r="CK121" s="79"/>
      <c r="CL121" s="79"/>
      <c r="CM121" s="79"/>
      <c r="CN121" s="79"/>
      <c r="CO121" s="79"/>
      <c r="CP121" s="79"/>
      <c r="CQ121" s="79"/>
      <c r="CR121" s="79"/>
      <c r="CS121" s="79"/>
      <c r="CT121" s="79"/>
      <c r="CU121" s="79"/>
      <c r="CV121" s="79"/>
      <c r="CW121" s="79"/>
      <c r="CX121" s="79"/>
      <c r="CY121" s="79"/>
      <c r="CZ121" s="79"/>
      <c r="DA121" s="79"/>
      <c r="DB121" s="79"/>
      <c r="DC121" s="79"/>
      <c r="DD121" s="79"/>
      <c r="DE121" s="79"/>
      <c r="DF121" s="79"/>
      <c r="DG121" s="79"/>
      <c r="DH121" s="79"/>
      <c r="DI121" s="79"/>
      <c r="DJ121" s="79"/>
      <c r="DK121" s="79"/>
      <c r="DL121" s="79"/>
      <c r="DM121" s="79"/>
      <c r="DN121" s="79"/>
    </row>
    <row r="122" spans="1:118" s="80" customFormat="1" ht="10.199999999999999" x14ac:dyDescent="0.2">
      <c r="A122" s="91" t="s">
        <v>2</v>
      </c>
      <c r="B122" s="91" t="s">
        <v>72</v>
      </c>
      <c r="C122" s="92">
        <v>400</v>
      </c>
      <c r="D122" s="91" t="s">
        <v>823</v>
      </c>
      <c r="E122" s="91" t="s">
        <v>548</v>
      </c>
      <c r="F122" s="91" t="s">
        <v>40</v>
      </c>
      <c r="G122" s="93" t="s">
        <v>550</v>
      </c>
      <c r="H122" s="94">
        <v>39</v>
      </c>
      <c r="I122" s="96" t="s">
        <v>872</v>
      </c>
      <c r="J122" s="37">
        <f>VLOOKUP($H122,[1]EDA!$H$6:$BN$980,J$1,FALSE)</f>
        <v>0</v>
      </c>
      <c r="K122" s="36">
        <f>VLOOKUP($H122,[1]EDA!$H$6:$BN$980,K$1,FALSE)</f>
        <v>0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14</v>
      </c>
      <c r="W122" s="10">
        <f t="shared" si="20"/>
        <v>0</v>
      </c>
      <c r="X122" s="106">
        <f t="shared" si="16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1"/>
        <v>0</v>
      </c>
      <c r="AM122" s="106">
        <f t="shared" si="17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2"/>
        <v>0</v>
      </c>
      <c r="BB122" s="106">
        <f t="shared" si="18"/>
        <v>0</v>
      </c>
      <c r="BC122" s="36">
        <f>VLOOKUP($H122,[4]IRA!$H$7:$CS$981,BC$1,FALSE)</f>
        <v>0</v>
      </c>
      <c r="BD122" s="36">
        <f>VLOOKUP($H122,[4]IRA!$H$7:$CS$981,BD$1,FALSE)</f>
        <v>2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31.666666666666668</v>
      </c>
      <c r="BP122" s="10">
        <f t="shared" si="23"/>
        <v>2</v>
      </c>
      <c r="BQ122" s="106">
        <f t="shared" si="19"/>
        <v>6.3157894736842106</v>
      </c>
      <c r="BR122" s="79"/>
      <c r="BS122" s="79"/>
      <c r="BT122" s="79"/>
      <c r="BU122" s="79"/>
      <c r="BV122" s="79"/>
      <c r="BW122" s="79"/>
      <c r="BX122" s="79"/>
      <c r="BY122" s="79"/>
      <c r="BZ122" s="79"/>
      <c r="CA122" s="79"/>
      <c r="CB122" s="79"/>
      <c r="CC122" s="79"/>
      <c r="CD122" s="79"/>
      <c r="CE122" s="79"/>
      <c r="CF122" s="79"/>
      <c r="CG122" s="79"/>
      <c r="CH122" s="79"/>
      <c r="CI122" s="79"/>
      <c r="CJ122" s="79"/>
      <c r="CK122" s="79"/>
      <c r="CL122" s="79"/>
      <c r="CM122" s="79"/>
      <c r="CN122" s="79"/>
      <c r="CO122" s="79"/>
      <c r="CP122" s="79"/>
      <c r="CQ122" s="79"/>
      <c r="CR122" s="79"/>
      <c r="CS122" s="79"/>
      <c r="CT122" s="79"/>
      <c r="CU122" s="79"/>
      <c r="CV122" s="79"/>
      <c r="CW122" s="79"/>
      <c r="CX122" s="79"/>
      <c r="CY122" s="79"/>
      <c r="CZ122" s="79"/>
      <c r="DA122" s="79"/>
      <c r="DB122" s="79"/>
      <c r="DC122" s="79"/>
      <c r="DD122" s="79"/>
      <c r="DE122" s="79"/>
      <c r="DF122" s="79"/>
      <c r="DG122" s="79"/>
      <c r="DH122" s="79"/>
      <c r="DI122" s="79"/>
      <c r="DJ122" s="79"/>
      <c r="DK122" s="79"/>
      <c r="DL122" s="79"/>
      <c r="DM122" s="79"/>
      <c r="DN122" s="79"/>
    </row>
    <row r="123" spans="1:118" s="80" customFormat="1" ht="10.199999999999999" x14ac:dyDescent="0.2">
      <c r="A123" s="91" t="s">
        <v>2</v>
      </c>
      <c r="B123" s="91" t="s">
        <v>72</v>
      </c>
      <c r="C123" s="92">
        <v>400</v>
      </c>
      <c r="D123" s="91" t="s">
        <v>823</v>
      </c>
      <c r="E123" s="91" t="s">
        <v>519</v>
      </c>
      <c r="F123" s="91" t="s">
        <v>71</v>
      </c>
      <c r="G123" s="93" t="s">
        <v>864</v>
      </c>
      <c r="H123" s="94">
        <v>40</v>
      </c>
      <c r="I123" s="96" t="s">
        <v>78</v>
      </c>
      <c r="J123" s="37">
        <f>VLOOKUP($H123,[1]EDA!$H$6:$BN$980,J$1,FALSE)</f>
        <v>3</v>
      </c>
      <c r="K123" s="36">
        <f>VLOOKUP($H123,[1]EDA!$H$6:$BN$980,K$1,FALSE)</f>
        <v>2</v>
      </c>
      <c r="L123" s="36">
        <f>VLOOKUP($H123,[1]EDA!$H$6:$BN$980,L$1,FALSE)</f>
        <v>0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45.333333333333336</v>
      </c>
      <c r="W123" s="10">
        <f t="shared" si="20"/>
        <v>5</v>
      </c>
      <c r="X123" s="106">
        <f t="shared" si="16"/>
        <v>11.029411764705882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0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1"/>
        <v>0</v>
      </c>
      <c r="AM123" s="106">
        <f t="shared" si="17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2"/>
        <v>0</v>
      </c>
      <c r="BB123" s="106">
        <f t="shared" si="18"/>
        <v>0</v>
      </c>
      <c r="BC123" s="36">
        <f>VLOOKUP($H123,[4]IRA!$H$7:$CS$981,BC$1,FALSE)</f>
        <v>7</v>
      </c>
      <c r="BD123" s="36">
        <f>VLOOKUP($H123,[4]IRA!$H$7:$CS$981,BD$1,FALSE)</f>
        <v>6</v>
      </c>
      <c r="BE123" s="36">
        <f>VLOOKUP($H123,[4]IRA!$H$7:$CS$981,BE$1,FALSE)</f>
        <v>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91.666666666666671</v>
      </c>
      <c r="BP123" s="10">
        <f t="shared" si="23"/>
        <v>13</v>
      </c>
      <c r="BQ123" s="106">
        <f t="shared" si="19"/>
        <v>14.181818181818182</v>
      </c>
      <c r="BR123" s="79"/>
      <c r="BS123" s="79"/>
      <c r="BT123" s="79"/>
      <c r="BU123" s="79"/>
      <c r="BV123" s="79"/>
      <c r="BW123" s="79"/>
      <c r="BX123" s="79"/>
      <c r="BY123" s="79"/>
      <c r="BZ123" s="79"/>
      <c r="CA123" s="79"/>
      <c r="CB123" s="79"/>
      <c r="CC123" s="79"/>
      <c r="CD123" s="79"/>
      <c r="CE123" s="79"/>
      <c r="CF123" s="79"/>
      <c r="CG123" s="79"/>
      <c r="CH123" s="79"/>
      <c r="CI123" s="79"/>
      <c r="CJ123" s="79"/>
      <c r="CK123" s="79"/>
      <c r="CL123" s="79"/>
      <c r="CM123" s="79"/>
      <c r="CN123" s="79"/>
      <c r="CO123" s="79"/>
      <c r="CP123" s="79"/>
      <c r="CQ123" s="79"/>
      <c r="CR123" s="79"/>
      <c r="CS123" s="79"/>
      <c r="CT123" s="79"/>
      <c r="CU123" s="79"/>
      <c r="CV123" s="79"/>
      <c r="CW123" s="79"/>
      <c r="CX123" s="79"/>
      <c r="CY123" s="79"/>
      <c r="CZ123" s="79"/>
      <c r="DA123" s="79"/>
      <c r="DB123" s="79"/>
      <c r="DC123" s="79"/>
      <c r="DD123" s="79"/>
      <c r="DE123" s="79"/>
      <c r="DF123" s="79"/>
      <c r="DG123" s="79"/>
      <c r="DH123" s="79"/>
      <c r="DI123" s="79"/>
      <c r="DJ123" s="79"/>
      <c r="DK123" s="79"/>
      <c r="DL123" s="79"/>
      <c r="DM123" s="79"/>
      <c r="DN123" s="79"/>
    </row>
    <row r="124" spans="1:118" s="80" customFormat="1" ht="10.199999999999999" x14ac:dyDescent="0.2">
      <c r="A124" s="91" t="s">
        <v>2</v>
      </c>
      <c r="B124" s="91" t="s">
        <v>72</v>
      </c>
      <c r="C124" s="92">
        <v>400</v>
      </c>
      <c r="D124" s="91" t="s">
        <v>823</v>
      </c>
      <c r="E124" s="91" t="s">
        <v>519</v>
      </c>
      <c r="F124" s="91" t="s">
        <v>71</v>
      </c>
      <c r="G124" s="93" t="s">
        <v>550</v>
      </c>
      <c r="H124" s="94">
        <v>41</v>
      </c>
      <c r="I124" s="96" t="s">
        <v>76</v>
      </c>
      <c r="J124" s="37">
        <f>VLOOKUP($H124,[1]EDA!$H$6:$BN$980,J$1,FALSE)</f>
        <v>2</v>
      </c>
      <c r="K124" s="36">
        <f>VLOOKUP($H124,[1]EDA!$H$6:$BN$980,K$1,FALSE)</f>
        <v>1</v>
      </c>
      <c r="L124" s="36">
        <f>VLOOKUP($H124,[1]EDA!$H$6:$BN$980,L$1,FALSE)</f>
        <v>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47.333333333333329</v>
      </c>
      <c r="W124" s="10">
        <f t="shared" si="20"/>
        <v>3</v>
      </c>
      <c r="X124" s="106">
        <f t="shared" si="16"/>
        <v>6.3380281690140858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0.33333333333333331</v>
      </c>
      <c r="AL124" s="39">
        <f t="shared" si="21"/>
        <v>0</v>
      </c>
      <c r="AM124" s="106">
        <f t="shared" si="17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2"/>
        <v>0</v>
      </c>
      <c r="BB124" s="106">
        <f t="shared" si="18"/>
        <v>0</v>
      </c>
      <c r="BC124" s="36">
        <f>VLOOKUP($H124,[4]IRA!$H$7:$CS$981,BC$1,FALSE)</f>
        <v>2</v>
      </c>
      <c r="BD124" s="36">
        <f>VLOOKUP($H124,[4]IRA!$H$7:$CS$981,BD$1,FALSE)</f>
        <v>3</v>
      </c>
      <c r="BE124" s="36">
        <f>VLOOKUP($H124,[4]IRA!$H$7:$CS$981,BE$1,FALSE)</f>
        <v>0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92.666666666666671</v>
      </c>
      <c r="BP124" s="10">
        <f t="shared" si="23"/>
        <v>5</v>
      </c>
      <c r="BQ124" s="106">
        <f t="shared" si="19"/>
        <v>5.3956834532374103</v>
      </c>
      <c r="BR124" s="79"/>
      <c r="BS124" s="79"/>
      <c r="BT124" s="79"/>
      <c r="BU124" s="79"/>
      <c r="BV124" s="79"/>
      <c r="BW124" s="79"/>
      <c r="BX124" s="79"/>
      <c r="BY124" s="79"/>
      <c r="BZ124" s="79"/>
      <c r="CA124" s="79"/>
      <c r="CB124" s="79"/>
      <c r="CC124" s="79"/>
      <c r="CD124" s="79"/>
      <c r="CE124" s="79"/>
      <c r="CF124" s="79"/>
      <c r="CG124" s="79"/>
      <c r="CH124" s="79"/>
      <c r="CI124" s="79"/>
      <c r="CJ124" s="79"/>
      <c r="CK124" s="79"/>
      <c r="CL124" s="79"/>
      <c r="CM124" s="79"/>
      <c r="CN124" s="79"/>
      <c r="CO124" s="79"/>
      <c r="CP124" s="79"/>
      <c r="CQ124" s="79"/>
      <c r="CR124" s="79"/>
      <c r="CS124" s="79"/>
      <c r="CT124" s="79"/>
      <c r="CU124" s="79"/>
      <c r="CV124" s="79"/>
      <c r="CW124" s="79"/>
      <c r="CX124" s="79"/>
      <c r="CY124" s="79"/>
      <c r="CZ124" s="79"/>
      <c r="DA124" s="79"/>
      <c r="DB124" s="79"/>
      <c r="DC124" s="79"/>
      <c r="DD124" s="79"/>
      <c r="DE124" s="79"/>
      <c r="DF124" s="79"/>
      <c r="DG124" s="79"/>
      <c r="DH124" s="79"/>
      <c r="DI124" s="79"/>
      <c r="DJ124" s="79"/>
      <c r="DK124" s="79"/>
      <c r="DL124" s="79"/>
      <c r="DM124" s="79"/>
      <c r="DN124" s="79"/>
    </row>
    <row r="125" spans="1:118" s="80" customFormat="1" ht="10.199999999999999" x14ac:dyDescent="0.2">
      <c r="A125" s="91" t="s">
        <v>2</v>
      </c>
      <c r="B125" s="91" t="s">
        <v>72</v>
      </c>
      <c r="C125" s="92">
        <v>400</v>
      </c>
      <c r="D125" s="91" t="s">
        <v>823</v>
      </c>
      <c r="E125" s="91" t="s">
        <v>519</v>
      </c>
      <c r="F125" s="91" t="s">
        <v>71</v>
      </c>
      <c r="G125" s="93" t="s">
        <v>550</v>
      </c>
      <c r="H125" s="94">
        <v>42</v>
      </c>
      <c r="I125" s="96" t="s">
        <v>569</v>
      </c>
      <c r="J125" s="37">
        <f>VLOOKUP($H125,[1]EDA!$H$6:$BN$980,J$1,FALSE)</f>
        <v>2</v>
      </c>
      <c r="K125" s="36">
        <f>VLOOKUP($H125,[1]EDA!$H$6:$BN$980,K$1,FALSE)</f>
        <v>1</v>
      </c>
      <c r="L125" s="36">
        <f>VLOOKUP($H125,[1]EDA!$H$6:$BN$980,L$1,FALSE)</f>
        <v>0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23</v>
      </c>
      <c r="W125" s="10">
        <f t="shared" si="20"/>
        <v>3</v>
      </c>
      <c r="X125" s="106">
        <f t="shared" si="16"/>
        <v>13.043478260869565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1"/>
        <v>0</v>
      </c>
      <c r="AM125" s="106">
        <f t="shared" si="17"/>
        <v>0</v>
      </c>
      <c r="AN125" s="36">
        <f>VLOOKUP($H125,[3]IRA!$H$6:$BN$980,AN$1,FALSE)</f>
        <v>0</v>
      </c>
      <c r="AO125" s="36">
        <f>VLOOKUP($H125,[3]IRA!$H$6:$BN$980,AO$1,FALSE)</f>
        <v>0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2"/>
        <v>0</v>
      </c>
      <c r="BB125" s="106">
        <f t="shared" si="18"/>
        <v>0</v>
      </c>
      <c r="BC125" s="36">
        <f>VLOOKUP($H125,[4]IRA!$H$7:$CS$981,BC$1,FALSE)</f>
        <v>0</v>
      </c>
      <c r="BD125" s="36">
        <f>VLOOKUP($H125,[4]IRA!$H$7:$CS$981,BD$1,FALSE)</f>
        <v>0</v>
      </c>
      <c r="BE125" s="36">
        <f>VLOOKUP($H125,[4]IRA!$H$7:$CS$981,BE$1,FALSE)</f>
        <v>0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20</v>
      </c>
      <c r="BP125" s="10">
        <f t="shared" si="23"/>
        <v>0</v>
      </c>
      <c r="BQ125" s="106">
        <f t="shared" si="19"/>
        <v>0</v>
      </c>
      <c r="BR125" s="79"/>
      <c r="BS125" s="79"/>
      <c r="BT125" s="79"/>
      <c r="BU125" s="79"/>
      <c r="BV125" s="79"/>
      <c r="BW125" s="79"/>
      <c r="BX125" s="79"/>
      <c r="BY125" s="79"/>
      <c r="BZ125" s="79"/>
      <c r="CA125" s="79"/>
      <c r="CB125" s="79"/>
      <c r="CC125" s="79"/>
      <c r="CD125" s="79"/>
      <c r="CE125" s="79"/>
      <c r="CF125" s="79"/>
      <c r="CG125" s="79"/>
      <c r="CH125" s="79"/>
      <c r="CI125" s="79"/>
      <c r="CJ125" s="79"/>
      <c r="CK125" s="79"/>
      <c r="CL125" s="79"/>
      <c r="CM125" s="79"/>
      <c r="CN125" s="79"/>
      <c r="CO125" s="79"/>
      <c r="CP125" s="79"/>
      <c r="CQ125" s="79"/>
      <c r="CR125" s="79"/>
      <c r="CS125" s="79"/>
      <c r="CT125" s="79"/>
      <c r="CU125" s="79"/>
      <c r="CV125" s="79"/>
      <c r="CW125" s="79"/>
      <c r="CX125" s="79"/>
      <c r="CY125" s="79"/>
      <c r="CZ125" s="79"/>
      <c r="DA125" s="79"/>
      <c r="DB125" s="79"/>
      <c r="DC125" s="79"/>
      <c r="DD125" s="79"/>
      <c r="DE125" s="79"/>
      <c r="DF125" s="79"/>
      <c r="DG125" s="79"/>
      <c r="DH125" s="79"/>
      <c r="DI125" s="79"/>
      <c r="DJ125" s="79"/>
      <c r="DK125" s="79"/>
      <c r="DL125" s="79"/>
      <c r="DM125" s="79"/>
      <c r="DN125" s="79"/>
    </row>
    <row r="126" spans="1:118" s="80" customFormat="1" ht="10.199999999999999" x14ac:dyDescent="0.2">
      <c r="A126" s="91" t="s">
        <v>2</v>
      </c>
      <c r="B126" s="91" t="s">
        <v>72</v>
      </c>
      <c r="C126" s="92">
        <v>400</v>
      </c>
      <c r="D126" s="91" t="s">
        <v>823</v>
      </c>
      <c r="E126" s="91" t="s">
        <v>519</v>
      </c>
      <c r="F126" s="91" t="s">
        <v>71</v>
      </c>
      <c r="G126" s="93" t="s">
        <v>550</v>
      </c>
      <c r="H126" s="94">
        <v>43</v>
      </c>
      <c r="I126" s="96" t="s">
        <v>74</v>
      </c>
      <c r="J126" s="37">
        <f>VLOOKUP($H126,[1]EDA!$H$6:$BN$980,J$1,FALSE)</f>
        <v>1</v>
      </c>
      <c r="K126" s="36">
        <f>VLOOKUP($H126,[1]EDA!$H$6:$BN$980,K$1,FALSE)</f>
        <v>0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7.333333333333333</v>
      </c>
      <c r="W126" s="10">
        <f t="shared" si="20"/>
        <v>1</v>
      </c>
      <c r="X126" s="106">
        <f t="shared" si="16"/>
        <v>13.636363636363638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1"/>
        <v>0</v>
      </c>
      <c r="AM126" s="106">
        <f t="shared" si="17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2"/>
        <v>0</v>
      </c>
      <c r="BB126" s="106">
        <f t="shared" si="18"/>
        <v>0</v>
      </c>
      <c r="BC126" s="36">
        <f>VLOOKUP($H126,[4]IRA!$H$7:$CS$981,BC$1,FALSE)</f>
        <v>0</v>
      </c>
      <c r="BD126" s="36">
        <f>VLOOKUP($H126,[4]IRA!$H$7:$CS$981,BD$1,FALSE)</f>
        <v>0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9.3333333333333339</v>
      </c>
      <c r="BP126" s="10">
        <f t="shared" si="23"/>
        <v>0</v>
      </c>
      <c r="BQ126" s="106">
        <f t="shared" si="19"/>
        <v>0</v>
      </c>
      <c r="BR126" s="79"/>
      <c r="BS126" s="79"/>
      <c r="BT126" s="79"/>
      <c r="BU126" s="79"/>
      <c r="BV126" s="79"/>
      <c r="BW126" s="79"/>
      <c r="BX126" s="79"/>
      <c r="BY126" s="79"/>
      <c r="BZ126" s="79"/>
      <c r="CA126" s="79"/>
      <c r="CB126" s="79"/>
      <c r="CC126" s="79"/>
      <c r="CD126" s="79"/>
      <c r="CE126" s="79"/>
      <c r="CF126" s="79"/>
      <c r="CG126" s="79"/>
      <c r="CH126" s="79"/>
      <c r="CI126" s="79"/>
      <c r="CJ126" s="79"/>
      <c r="CK126" s="79"/>
      <c r="CL126" s="79"/>
      <c r="CM126" s="79"/>
      <c r="CN126" s="79"/>
      <c r="CO126" s="79"/>
      <c r="CP126" s="79"/>
      <c r="CQ126" s="79"/>
      <c r="CR126" s="79"/>
      <c r="CS126" s="79"/>
      <c r="CT126" s="79"/>
      <c r="CU126" s="79"/>
      <c r="CV126" s="79"/>
      <c r="CW126" s="79"/>
      <c r="CX126" s="79"/>
      <c r="CY126" s="79"/>
      <c r="CZ126" s="79"/>
      <c r="DA126" s="79"/>
      <c r="DB126" s="79"/>
      <c r="DC126" s="79"/>
      <c r="DD126" s="79"/>
      <c r="DE126" s="79"/>
      <c r="DF126" s="79"/>
      <c r="DG126" s="79"/>
      <c r="DH126" s="79"/>
      <c r="DI126" s="79"/>
      <c r="DJ126" s="79"/>
      <c r="DK126" s="79"/>
      <c r="DL126" s="79"/>
      <c r="DM126" s="79"/>
      <c r="DN126" s="79"/>
    </row>
    <row r="127" spans="1:118" s="80" customFormat="1" ht="10.199999999999999" x14ac:dyDescent="0.2">
      <c r="A127" s="91" t="s">
        <v>2</v>
      </c>
      <c r="B127" s="91" t="s">
        <v>72</v>
      </c>
      <c r="C127" s="92">
        <v>400</v>
      </c>
      <c r="D127" s="91" t="s">
        <v>823</v>
      </c>
      <c r="E127" s="91" t="s">
        <v>519</v>
      </c>
      <c r="F127" s="91" t="s">
        <v>71</v>
      </c>
      <c r="G127" s="93" t="s">
        <v>550</v>
      </c>
      <c r="H127" s="94">
        <v>46</v>
      </c>
      <c r="I127" s="96" t="s">
        <v>80</v>
      </c>
      <c r="J127" s="37">
        <f>VLOOKUP($H127,[1]EDA!$H$6:$BN$980,J$1,FALSE)</f>
        <v>1</v>
      </c>
      <c r="K127" s="36">
        <f>VLOOKUP($H127,[1]EDA!$H$6:$BN$980,K$1,FALSE)</f>
        <v>0</v>
      </c>
      <c r="L127" s="36">
        <f>VLOOKUP($H127,[1]EDA!$H$6:$BN$980,L$1,FALSE)</f>
        <v>0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19</v>
      </c>
      <c r="W127" s="10">
        <f t="shared" si="20"/>
        <v>1</v>
      </c>
      <c r="X127" s="106">
        <f t="shared" si="16"/>
        <v>5.2631578947368416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1"/>
        <v>0</v>
      </c>
      <c r="AM127" s="106">
        <f t="shared" si="17"/>
        <v>0</v>
      </c>
      <c r="AN127" s="36">
        <f>VLOOKUP($H127,[3]IRA!$H$6:$BN$980,AN$1,FALSE)</f>
        <v>0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2"/>
        <v>0</v>
      </c>
      <c r="BB127" s="106">
        <f t="shared" si="18"/>
        <v>0</v>
      </c>
      <c r="BC127" s="36">
        <f>VLOOKUP($H127,[4]IRA!$H$7:$CS$981,BC$1,FALSE)</f>
        <v>1</v>
      </c>
      <c r="BD127" s="36">
        <f>VLOOKUP($H127,[4]IRA!$H$7:$CS$981,BD$1,FALSE)</f>
        <v>2</v>
      </c>
      <c r="BE127" s="36">
        <f>VLOOKUP($H127,[4]IRA!$H$7:$CS$981,BE$1,FALSE)</f>
        <v>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25.333333333333332</v>
      </c>
      <c r="BP127" s="10">
        <f t="shared" si="23"/>
        <v>3</v>
      </c>
      <c r="BQ127" s="106">
        <f t="shared" si="19"/>
        <v>11.842105263157896</v>
      </c>
      <c r="BR127" s="79"/>
      <c r="BS127" s="79"/>
      <c r="BT127" s="79"/>
      <c r="BU127" s="79"/>
      <c r="BV127" s="79"/>
      <c r="BW127" s="79"/>
      <c r="BX127" s="79"/>
      <c r="BY127" s="79"/>
      <c r="BZ127" s="79"/>
      <c r="CA127" s="79"/>
      <c r="CB127" s="79"/>
      <c r="CC127" s="79"/>
      <c r="CD127" s="79"/>
      <c r="CE127" s="79"/>
      <c r="CF127" s="79"/>
      <c r="CG127" s="79"/>
      <c r="CH127" s="79"/>
      <c r="CI127" s="79"/>
      <c r="CJ127" s="79"/>
      <c r="CK127" s="79"/>
      <c r="CL127" s="79"/>
      <c r="CM127" s="79"/>
      <c r="CN127" s="79"/>
      <c r="CO127" s="79"/>
      <c r="CP127" s="79"/>
      <c r="CQ127" s="79"/>
      <c r="CR127" s="79"/>
      <c r="CS127" s="79"/>
      <c r="CT127" s="79"/>
      <c r="CU127" s="79"/>
      <c r="CV127" s="79"/>
      <c r="CW127" s="79"/>
      <c r="CX127" s="79"/>
      <c r="CY127" s="79"/>
      <c r="CZ127" s="79"/>
      <c r="DA127" s="79"/>
      <c r="DB127" s="79"/>
      <c r="DC127" s="79"/>
      <c r="DD127" s="79"/>
      <c r="DE127" s="79"/>
      <c r="DF127" s="79"/>
      <c r="DG127" s="79"/>
      <c r="DH127" s="79"/>
      <c r="DI127" s="79"/>
      <c r="DJ127" s="79"/>
      <c r="DK127" s="79"/>
      <c r="DL127" s="79"/>
      <c r="DM127" s="79"/>
      <c r="DN127" s="79"/>
    </row>
    <row r="128" spans="1:118" s="80" customFormat="1" ht="10.199999999999999" x14ac:dyDescent="0.2">
      <c r="A128" s="91" t="s">
        <v>2</v>
      </c>
      <c r="B128" s="91" t="s">
        <v>72</v>
      </c>
      <c r="C128" s="92">
        <v>400</v>
      </c>
      <c r="D128" s="91" t="s">
        <v>823</v>
      </c>
      <c r="E128" s="91" t="s">
        <v>519</v>
      </c>
      <c r="F128" s="91" t="s">
        <v>71</v>
      </c>
      <c r="G128" s="93" t="s">
        <v>550</v>
      </c>
      <c r="H128" s="94">
        <v>277</v>
      </c>
      <c r="I128" s="96" t="s">
        <v>75</v>
      </c>
      <c r="J128" s="37">
        <f>VLOOKUP($H128,[1]EDA!$H$6:$BN$980,J$1,FALSE)</f>
        <v>0</v>
      </c>
      <c r="K128" s="36">
        <f>VLOOKUP($H128,[1]EDA!$H$6:$BN$980,K$1,FALSE)</f>
        <v>0</v>
      </c>
      <c r="L128" s="36">
        <f>VLOOKUP($H128,[1]EDA!$H$6:$BN$980,L$1,FALSE)</f>
        <v>0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0</v>
      </c>
      <c r="X128" s="106">
        <f t="shared" si="16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1"/>
        <v>0</v>
      </c>
      <c r="AM128" s="106">
        <f t="shared" si="17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2"/>
        <v>0</v>
      </c>
      <c r="BB128" s="106">
        <f t="shared" si="18"/>
        <v>0</v>
      </c>
      <c r="BC128" s="36">
        <f>VLOOKUP($H128,[4]IRA!$H$7:$CS$981,BC$1,FALSE)</f>
        <v>0</v>
      </c>
      <c r="BD128" s="36">
        <f>VLOOKUP($H128,[4]IRA!$H$7:$CS$981,BD$1,FALSE)</f>
        <v>1</v>
      </c>
      <c r="BE128" s="36">
        <f>VLOOKUP($H128,[4]IRA!$H$7:$CS$981,BE$1,FALSE)</f>
        <v>0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2</v>
      </c>
      <c r="BP128" s="10">
        <f t="shared" si="23"/>
        <v>1</v>
      </c>
      <c r="BQ128" s="106">
        <f t="shared" si="19"/>
        <v>50</v>
      </c>
      <c r="BR128" s="79"/>
      <c r="BS128" s="79"/>
      <c r="BT128" s="79"/>
      <c r="BU128" s="79"/>
      <c r="BV128" s="79"/>
      <c r="BW128" s="79"/>
      <c r="BX128" s="79"/>
      <c r="BY128" s="79"/>
      <c r="BZ128" s="79"/>
      <c r="CA128" s="79"/>
      <c r="CB128" s="79"/>
      <c r="CC128" s="79"/>
      <c r="CD128" s="79"/>
      <c r="CE128" s="79"/>
      <c r="CF128" s="79"/>
      <c r="CG128" s="79"/>
      <c r="CH128" s="79"/>
      <c r="CI128" s="79"/>
      <c r="CJ128" s="79"/>
      <c r="CK128" s="79"/>
      <c r="CL128" s="79"/>
      <c r="CM128" s="79"/>
      <c r="CN128" s="79"/>
      <c r="CO128" s="79"/>
      <c r="CP128" s="79"/>
      <c r="CQ128" s="79"/>
      <c r="CR128" s="79"/>
      <c r="CS128" s="79"/>
      <c r="CT128" s="79"/>
      <c r="CU128" s="79"/>
      <c r="CV128" s="79"/>
      <c r="CW128" s="79"/>
      <c r="CX128" s="79"/>
      <c r="CY128" s="79"/>
      <c r="CZ128" s="79"/>
      <c r="DA128" s="79"/>
      <c r="DB128" s="79"/>
      <c r="DC128" s="79"/>
      <c r="DD128" s="79"/>
      <c r="DE128" s="79"/>
      <c r="DF128" s="79"/>
      <c r="DG128" s="79"/>
      <c r="DH128" s="79"/>
      <c r="DI128" s="79"/>
      <c r="DJ128" s="79"/>
      <c r="DK128" s="79"/>
      <c r="DL128" s="79"/>
      <c r="DM128" s="79"/>
      <c r="DN128" s="79"/>
    </row>
    <row r="129" spans="1:118" s="80" customFormat="1" ht="10.199999999999999" x14ac:dyDescent="0.2">
      <c r="A129" s="91" t="s">
        <v>2</v>
      </c>
      <c r="B129" s="91" t="s">
        <v>72</v>
      </c>
      <c r="C129" s="92">
        <v>400</v>
      </c>
      <c r="D129" s="91" t="s">
        <v>823</v>
      </c>
      <c r="E129" s="91" t="s">
        <v>519</v>
      </c>
      <c r="F129" s="91" t="s">
        <v>71</v>
      </c>
      <c r="G129" s="93" t="s">
        <v>550</v>
      </c>
      <c r="H129" s="99">
        <v>6727</v>
      </c>
      <c r="I129" s="96" t="s">
        <v>81</v>
      </c>
      <c r="J129" s="37">
        <f>VLOOKUP($H129,[1]EDA!$H$6:$BN$980,J$1,FALSE)</f>
        <v>3</v>
      </c>
      <c r="K129" s="36">
        <f>VLOOKUP($H129,[1]EDA!$H$6:$BN$980,K$1,FALSE)</f>
        <v>0</v>
      </c>
      <c r="L129" s="36">
        <f>VLOOKUP($H129,[1]EDA!$H$6:$BN$980,L$1,FALSE)</f>
        <v>0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12.666666666666666</v>
      </c>
      <c r="W129" s="10">
        <f t="shared" si="20"/>
        <v>3</v>
      </c>
      <c r="X129" s="106">
        <f t="shared" si="16"/>
        <v>23.684210526315791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1"/>
        <v>0</v>
      </c>
      <c r="AM129" s="106">
        <f t="shared" si="17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2"/>
        <v>0</v>
      </c>
      <c r="BB129" s="106">
        <f t="shared" si="18"/>
        <v>0</v>
      </c>
      <c r="BC129" s="36">
        <f>VLOOKUP($H129,[4]IRA!$H$7:$CS$981,BC$1,FALSE)</f>
        <v>3</v>
      </c>
      <c r="BD129" s="36">
        <f>VLOOKUP($H129,[4]IRA!$H$7:$CS$981,BD$1,FALSE)</f>
        <v>5</v>
      </c>
      <c r="BE129" s="36">
        <f>VLOOKUP($H129,[4]IRA!$H$7:$CS$981,BE$1,FALSE)</f>
        <v>0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79.333333333333343</v>
      </c>
      <c r="BP129" s="10">
        <f t="shared" si="23"/>
        <v>8</v>
      </c>
      <c r="BQ129" s="106">
        <f t="shared" si="19"/>
        <v>10.084033613445378</v>
      </c>
      <c r="BR129" s="79"/>
      <c r="BS129" s="79"/>
      <c r="BT129" s="79"/>
      <c r="BU129" s="79"/>
      <c r="BV129" s="79"/>
      <c r="BW129" s="79"/>
      <c r="BX129" s="79"/>
      <c r="BY129" s="79"/>
      <c r="BZ129" s="79"/>
      <c r="CA129" s="79"/>
      <c r="CB129" s="79"/>
      <c r="CC129" s="79"/>
      <c r="CD129" s="79"/>
      <c r="CE129" s="79"/>
      <c r="CF129" s="79"/>
      <c r="CG129" s="79"/>
      <c r="CH129" s="79"/>
      <c r="CI129" s="79"/>
      <c r="CJ129" s="79"/>
      <c r="CK129" s="79"/>
      <c r="CL129" s="79"/>
      <c r="CM129" s="79"/>
      <c r="CN129" s="79"/>
      <c r="CO129" s="79"/>
      <c r="CP129" s="79"/>
      <c r="CQ129" s="79"/>
      <c r="CR129" s="79"/>
      <c r="CS129" s="79"/>
      <c r="CT129" s="79"/>
      <c r="CU129" s="79"/>
      <c r="CV129" s="79"/>
      <c r="CW129" s="79"/>
      <c r="CX129" s="79"/>
      <c r="CY129" s="79"/>
      <c r="CZ129" s="79"/>
      <c r="DA129" s="79"/>
      <c r="DB129" s="79"/>
      <c r="DC129" s="79"/>
      <c r="DD129" s="79"/>
      <c r="DE129" s="79"/>
      <c r="DF129" s="79"/>
      <c r="DG129" s="79"/>
      <c r="DH129" s="79"/>
      <c r="DI129" s="79"/>
      <c r="DJ129" s="79"/>
      <c r="DK129" s="79"/>
      <c r="DL129" s="79"/>
      <c r="DM129" s="79"/>
      <c r="DN129" s="79"/>
    </row>
    <row r="130" spans="1:118" s="80" customFormat="1" ht="10.199999999999999" x14ac:dyDescent="0.2">
      <c r="A130" s="91" t="s">
        <v>2</v>
      </c>
      <c r="B130" s="91" t="s">
        <v>72</v>
      </c>
      <c r="C130" s="92">
        <v>400</v>
      </c>
      <c r="D130" s="91" t="s">
        <v>823</v>
      </c>
      <c r="E130" s="91" t="s">
        <v>519</v>
      </c>
      <c r="F130" s="91" t="s">
        <v>71</v>
      </c>
      <c r="G130" s="93" t="s">
        <v>550</v>
      </c>
      <c r="H130" s="100">
        <v>24407</v>
      </c>
      <c r="I130" s="96" t="s">
        <v>437</v>
      </c>
      <c r="J130" s="37">
        <f>VLOOKUP($H130,[1]EDA!$H$6:$BN$980,J$1,FALSE)</f>
        <v>0</v>
      </c>
      <c r="K130" s="36">
        <f>VLOOKUP($H130,[1]EDA!$H$6:$BN$980,K$1,FALSE)</f>
        <v>0</v>
      </c>
      <c r="L130" s="36">
        <f>VLOOKUP($H130,[1]EDA!$H$6:$BN$980,L$1,FALSE)</f>
        <v>0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0</v>
      </c>
      <c r="X130" s="106">
        <f t="shared" si="16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1"/>
        <v>0</v>
      </c>
      <c r="AM130" s="106">
        <f t="shared" si="17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2"/>
        <v>0</v>
      </c>
      <c r="BB130" s="106">
        <f t="shared" si="18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0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2</v>
      </c>
      <c r="BP130" s="10">
        <f t="shared" si="23"/>
        <v>0</v>
      </c>
      <c r="BQ130" s="106">
        <f t="shared" si="19"/>
        <v>0</v>
      </c>
      <c r="BR130" s="79"/>
      <c r="BS130" s="79"/>
      <c r="BT130" s="79"/>
      <c r="BU130" s="79"/>
      <c r="BV130" s="79"/>
      <c r="BW130" s="79"/>
      <c r="BX130" s="79"/>
      <c r="BY130" s="79"/>
      <c r="BZ130" s="79"/>
      <c r="CA130" s="79"/>
      <c r="CB130" s="79"/>
      <c r="CC130" s="79"/>
      <c r="CD130" s="79"/>
      <c r="CE130" s="79"/>
      <c r="CF130" s="79"/>
      <c r="CG130" s="79"/>
      <c r="CH130" s="79"/>
      <c r="CI130" s="79"/>
      <c r="CJ130" s="79"/>
      <c r="CK130" s="79"/>
      <c r="CL130" s="79"/>
      <c r="CM130" s="79"/>
      <c r="CN130" s="79"/>
      <c r="CO130" s="79"/>
      <c r="CP130" s="79"/>
      <c r="CQ130" s="79"/>
      <c r="CR130" s="79"/>
      <c r="CS130" s="79"/>
      <c r="CT130" s="79"/>
      <c r="CU130" s="79"/>
      <c r="CV130" s="79"/>
      <c r="CW130" s="79"/>
      <c r="CX130" s="79"/>
      <c r="CY130" s="79"/>
      <c r="CZ130" s="79"/>
      <c r="DA130" s="79"/>
      <c r="DB130" s="79"/>
      <c r="DC130" s="79"/>
      <c r="DD130" s="79"/>
      <c r="DE130" s="79"/>
      <c r="DF130" s="79"/>
      <c r="DG130" s="79"/>
      <c r="DH130" s="79"/>
      <c r="DI130" s="79"/>
      <c r="DJ130" s="79"/>
      <c r="DK130" s="79"/>
      <c r="DL130" s="79"/>
      <c r="DM130" s="79"/>
      <c r="DN130" s="79"/>
    </row>
    <row r="131" spans="1:118" s="80" customFormat="1" ht="10.199999999999999" x14ac:dyDescent="0.2">
      <c r="A131" s="91" t="s">
        <v>8</v>
      </c>
      <c r="B131" s="91" t="s">
        <v>369</v>
      </c>
      <c r="C131" s="92">
        <v>400</v>
      </c>
      <c r="D131" s="91" t="s">
        <v>823</v>
      </c>
      <c r="E131" s="91" t="s">
        <v>519</v>
      </c>
      <c r="F131" s="91" t="s">
        <v>370</v>
      </c>
      <c r="G131" s="93" t="s">
        <v>549</v>
      </c>
      <c r="H131" s="97">
        <v>53</v>
      </c>
      <c r="I131" s="96" t="s">
        <v>370</v>
      </c>
      <c r="J131" s="37">
        <f>VLOOKUP($H131,[1]EDA!$H$6:$BN$980,J$1,FALSE)</f>
        <v>2</v>
      </c>
      <c r="K131" s="36">
        <f>VLOOKUP($H131,[1]EDA!$H$6:$BN$980,K$1,FALSE)</f>
        <v>1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77</v>
      </c>
      <c r="W131" s="10">
        <f t="shared" si="20"/>
        <v>3</v>
      </c>
      <c r="X131" s="106">
        <f t="shared" si="16"/>
        <v>3.8961038961038961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2.6666666666666665</v>
      </c>
      <c r="AL131" s="39">
        <f t="shared" si="21"/>
        <v>0</v>
      </c>
      <c r="AM131" s="106">
        <f t="shared" si="17"/>
        <v>0</v>
      </c>
      <c r="AN131" s="36">
        <f>VLOOKUP($H131,[3]IRA!$H$6:$BN$980,AN$1,FALSE)</f>
        <v>0</v>
      </c>
      <c r="AO131" s="36">
        <f>VLOOKUP($H131,[3]IRA!$H$6:$BN$980,AO$1,FALSE)</f>
        <v>4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2"/>
        <v>4</v>
      </c>
      <c r="BB131" s="106">
        <f t="shared" si="18"/>
        <v>0</v>
      </c>
      <c r="BC131" s="36">
        <f>VLOOKUP($H131,[4]IRA!$H$7:$CS$981,BC$1,FALSE)</f>
        <v>12</v>
      </c>
      <c r="BD131" s="36">
        <f>VLOOKUP($H131,[4]IRA!$H$7:$CS$981,BD$1,FALSE)</f>
        <v>27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650.33333333333337</v>
      </c>
      <c r="BP131" s="10">
        <f t="shared" si="23"/>
        <v>39</v>
      </c>
      <c r="BQ131" s="106">
        <f t="shared" si="19"/>
        <v>5.9969246540235766</v>
      </c>
      <c r="BR131" s="79"/>
      <c r="BS131" s="79"/>
      <c r="BT131" s="79"/>
      <c r="BU131" s="79"/>
      <c r="BV131" s="79"/>
      <c r="BW131" s="79"/>
      <c r="BX131" s="79"/>
      <c r="BY131" s="79"/>
      <c r="BZ131" s="79"/>
      <c r="CA131" s="79"/>
      <c r="CB131" s="79"/>
      <c r="CC131" s="79"/>
      <c r="CD131" s="79"/>
      <c r="CE131" s="79"/>
      <c r="CF131" s="79"/>
      <c r="CG131" s="79"/>
      <c r="CH131" s="79"/>
      <c r="CI131" s="79"/>
      <c r="CJ131" s="79"/>
      <c r="CK131" s="79"/>
      <c r="CL131" s="79"/>
      <c r="CM131" s="79"/>
      <c r="CN131" s="79"/>
      <c r="CO131" s="79"/>
      <c r="CP131" s="79"/>
      <c r="CQ131" s="79"/>
      <c r="CR131" s="79"/>
      <c r="CS131" s="79"/>
      <c r="CT131" s="79"/>
      <c r="CU131" s="79"/>
      <c r="CV131" s="79"/>
      <c r="CW131" s="79"/>
      <c r="CX131" s="79"/>
      <c r="CY131" s="79"/>
      <c r="CZ131" s="79"/>
      <c r="DA131" s="79"/>
      <c r="DB131" s="79"/>
      <c r="DC131" s="79"/>
      <c r="DD131" s="79"/>
      <c r="DE131" s="79"/>
      <c r="DF131" s="79"/>
      <c r="DG131" s="79"/>
      <c r="DH131" s="79"/>
      <c r="DI131" s="79"/>
      <c r="DJ131" s="79"/>
      <c r="DK131" s="79"/>
      <c r="DL131" s="79"/>
      <c r="DM131" s="79"/>
      <c r="DN131" s="79"/>
    </row>
    <row r="132" spans="1:118" s="80" customFormat="1" ht="10.199999999999999" x14ac:dyDescent="0.2">
      <c r="A132" s="91" t="s">
        <v>8</v>
      </c>
      <c r="B132" s="91" t="s">
        <v>369</v>
      </c>
      <c r="C132" s="92">
        <v>400</v>
      </c>
      <c r="D132" s="91" t="s">
        <v>823</v>
      </c>
      <c r="E132" s="91" t="s">
        <v>519</v>
      </c>
      <c r="F132" s="91" t="s">
        <v>370</v>
      </c>
      <c r="G132" s="93" t="s">
        <v>550</v>
      </c>
      <c r="H132" s="97">
        <v>278</v>
      </c>
      <c r="I132" s="96" t="s">
        <v>368</v>
      </c>
      <c r="J132" s="37">
        <f>VLOOKUP($H132,[1]EDA!$H$6:$BN$980,J$1,FALSE)</f>
        <v>1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17.333333333333332</v>
      </c>
      <c r="W132" s="10">
        <f t="shared" si="20"/>
        <v>1</v>
      </c>
      <c r="X132" s="106">
        <f t="shared" si="16"/>
        <v>5.7692307692307692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1"/>
        <v>0</v>
      </c>
      <c r="AM132" s="106">
        <f t="shared" si="17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2"/>
        <v>0</v>
      </c>
      <c r="BB132" s="106">
        <f t="shared" si="18"/>
        <v>0</v>
      </c>
      <c r="BC132" s="36">
        <f>VLOOKUP($H132,[4]IRA!$H$7:$CS$981,BC$1,FALSE)</f>
        <v>4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68.666666666666671</v>
      </c>
      <c r="BP132" s="10">
        <f t="shared" si="23"/>
        <v>4</v>
      </c>
      <c r="BQ132" s="106">
        <f t="shared" si="19"/>
        <v>5.8252427184466011</v>
      </c>
      <c r="BR132" s="79"/>
      <c r="BS132" s="79"/>
      <c r="BT132" s="79"/>
      <c r="BU132" s="79"/>
      <c r="BV132" s="79"/>
      <c r="BW132" s="79"/>
      <c r="BX132" s="79"/>
      <c r="BY132" s="79"/>
      <c r="BZ132" s="79"/>
      <c r="CA132" s="79"/>
      <c r="CB132" s="79"/>
      <c r="CC132" s="79"/>
      <c r="CD132" s="79"/>
      <c r="CE132" s="79"/>
      <c r="CF132" s="79"/>
      <c r="CG132" s="79"/>
      <c r="CH132" s="79"/>
      <c r="CI132" s="79"/>
      <c r="CJ132" s="79"/>
      <c r="CK132" s="79"/>
      <c r="CL132" s="79"/>
      <c r="CM132" s="79"/>
      <c r="CN132" s="79"/>
      <c r="CO132" s="79"/>
      <c r="CP132" s="79"/>
      <c r="CQ132" s="79"/>
      <c r="CR132" s="79"/>
      <c r="CS132" s="79"/>
      <c r="CT132" s="79"/>
      <c r="CU132" s="79"/>
      <c r="CV132" s="79"/>
      <c r="CW132" s="79"/>
      <c r="CX132" s="79"/>
      <c r="CY132" s="79"/>
      <c r="CZ132" s="79"/>
      <c r="DA132" s="79"/>
      <c r="DB132" s="79"/>
      <c r="DC132" s="79"/>
      <c r="DD132" s="79"/>
      <c r="DE132" s="79"/>
      <c r="DF132" s="79"/>
      <c r="DG132" s="79"/>
      <c r="DH132" s="79"/>
      <c r="DI132" s="79"/>
      <c r="DJ132" s="79"/>
      <c r="DK132" s="79"/>
      <c r="DL132" s="79"/>
      <c r="DM132" s="79"/>
      <c r="DN132" s="79"/>
    </row>
    <row r="133" spans="1:118" s="80" customFormat="1" ht="10.199999999999999" x14ac:dyDescent="0.2">
      <c r="A133" s="91" t="s">
        <v>245</v>
      </c>
      <c r="B133" s="91" t="s">
        <v>245</v>
      </c>
      <c r="C133" s="92">
        <v>400</v>
      </c>
      <c r="D133" s="91" t="s">
        <v>823</v>
      </c>
      <c r="E133" s="91" t="s">
        <v>245</v>
      </c>
      <c r="F133" s="91" t="s">
        <v>415</v>
      </c>
      <c r="G133" s="93" t="s">
        <v>552</v>
      </c>
      <c r="H133" s="94">
        <v>118</v>
      </c>
      <c r="I133" s="96" t="s">
        <v>244</v>
      </c>
      <c r="J133" s="37">
        <f>VLOOKUP($H133,[1]EDA!$H$6:$BN$980,J$1,FALSE)</f>
        <v>44</v>
      </c>
      <c r="K133" s="36">
        <f>VLOOKUP($H133,[1]EDA!$H$6:$BN$980,K$1,FALSE)</f>
        <v>38</v>
      </c>
      <c r="L133" s="36">
        <f>VLOOKUP($H133,[1]EDA!$H$6:$BN$980,L$1,FALSE)</f>
        <v>4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607.33333333333337</v>
      </c>
      <c r="W133" s="10">
        <f t="shared" si="20"/>
        <v>86</v>
      </c>
      <c r="X133" s="106">
        <f t="shared" si="16"/>
        <v>14.1602634467618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8.3333333333333339</v>
      </c>
      <c r="AL133" s="39">
        <f t="shared" si="21"/>
        <v>0</v>
      </c>
      <c r="AM133" s="106">
        <f t="shared" si="17"/>
        <v>0</v>
      </c>
      <c r="AN133" s="36">
        <f>VLOOKUP($H133,[3]IRA!$H$6:$BN$980,AN$1,FALSE)</f>
        <v>11</v>
      </c>
      <c r="AO133" s="36">
        <f>VLOOKUP($H133,[3]IRA!$H$6:$BN$980,AO$1,FALSE)</f>
        <v>17</v>
      </c>
      <c r="AP133" s="36">
        <f>VLOOKUP($H133,[3]IRA!$H$6:$BN$980,AP$1,FALSE)</f>
        <v>1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2"/>
        <v>29</v>
      </c>
      <c r="BB133" s="106">
        <f t="shared" si="18"/>
        <v>0</v>
      </c>
      <c r="BC133" s="36">
        <f>VLOOKUP($H133,[4]IRA!$H$7:$CS$981,BC$1,FALSE)</f>
        <v>167</v>
      </c>
      <c r="BD133" s="36">
        <f>VLOOKUP($H133,[4]IRA!$H$7:$CS$981,BD$1,FALSE)</f>
        <v>85</v>
      </c>
      <c r="BE133" s="36">
        <f>VLOOKUP($H133,[4]IRA!$H$7:$CS$981,BE$1,FALSE)</f>
        <v>9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1327.3333333333333</v>
      </c>
      <c r="BP133" s="10">
        <f t="shared" si="23"/>
        <v>261</v>
      </c>
      <c r="BQ133" s="106">
        <f t="shared" si="19"/>
        <v>19.663485685585133</v>
      </c>
      <c r="BR133" s="79"/>
      <c r="BS133" s="79"/>
      <c r="BT133" s="79"/>
      <c r="BU133" s="79"/>
      <c r="BV133" s="79"/>
      <c r="BW133" s="79"/>
      <c r="BX133" s="79"/>
      <c r="BY133" s="79"/>
      <c r="BZ133" s="79"/>
      <c r="CA133" s="79"/>
      <c r="CB133" s="79"/>
      <c r="CC133" s="79"/>
      <c r="CD133" s="79"/>
      <c r="CE133" s="79"/>
      <c r="CF133" s="79"/>
      <c r="CG133" s="79"/>
      <c r="CH133" s="79"/>
      <c r="CI133" s="79"/>
      <c r="CJ133" s="79"/>
      <c r="CK133" s="79"/>
      <c r="CL133" s="79"/>
      <c r="CM133" s="79"/>
      <c r="CN133" s="79"/>
      <c r="CO133" s="79"/>
      <c r="CP133" s="79"/>
      <c r="CQ133" s="79"/>
      <c r="CR133" s="79"/>
      <c r="CS133" s="79"/>
      <c r="CT133" s="79"/>
      <c r="CU133" s="79"/>
      <c r="CV133" s="79"/>
      <c r="CW133" s="79"/>
      <c r="CX133" s="79"/>
      <c r="CY133" s="79"/>
      <c r="CZ133" s="79"/>
      <c r="DA133" s="79"/>
      <c r="DB133" s="79"/>
      <c r="DC133" s="79"/>
      <c r="DD133" s="79"/>
      <c r="DE133" s="79"/>
      <c r="DF133" s="79"/>
      <c r="DG133" s="79"/>
      <c r="DH133" s="79"/>
      <c r="DI133" s="79"/>
      <c r="DJ133" s="79"/>
      <c r="DK133" s="79"/>
      <c r="DL133" s="79"/>
      <c r="DM133" s="79"/>
      <c r="DN133" s="79"/>
    </row>
    <row r="134" spans="1:118" s="80" customFormat="1" ht="10.199999999999999" x14ac:dyDescent="0.2">
      <c r="A134" s="91" t="s">
        <v>245</v>
      </c>
      <c r="B134" s="91" t="s">
        <v>245</v>
      </c>
      <c r="C134" s="92">
        <v>400</v>
      </c>
      <c r="D134" s="91" t="s">
        <v>823</v>
      </c>
      <c r="E134" s="91" t="s">
        <v>245</v>
      </c>
      <c r="F134" s="91" t="s">
        <v>415</v>
      </c>
      <c r="G134" s="93" t="s">
        <v>550</v>
      </c>
      <c r="H134" s="94">
        <v>119</v>
      </c>
      <c r="I134" s="96" t="s">
        <v>246</v>
      </c>
      <c r="J134" s="37">
        <f>VLOOKUP($H134,[1]EDA!$H$6:$BN$980,J$1,FALSE)</f>
        <v>2</v>
      </c>
      <c r="K134" s="36">
        <f>VLOOKUP($H134,[1]EDA!$H$6:$BN$980,K$1,FALSE)</f>
        <v>5</v>
      </c>
      <c r="L134" s="36">
        <f>VLOOKUP($H134,[1]EDA!$H$6:$BN$980,L$1,FALSE)</f>
        <v>0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78.333333333333329</v>
      </c>
      <c r="W134" s="10">
        <f t="shared" si="20"/>
        <v>7</v>
      </c>
      <c r="X134" s="106">
        <f t="shared" ref="X134:X197" si="24">IFERROR(W134/V134,0)*100</f>
        <v>8.9361702127659584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0.33333333333333331</v>
      </c>
      <c r="AL134" s="39">
        <f t="shared" si="21"/>
        <v>0</v>
      </c>
      <c r="AM134" s="106">
        <f t="shared" ref="AM134:AM197" si="25">IFERROR(AL134/AK134,0)*100</f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2"/>
        <v>0</v>
      </c>
      <c r="BB134" s="106">
        <f t="shared" ref="BB134:BB197" si="26">IFERROR(BA134/AZ134,0)*100</f>
        <v>0</v>
      </c>
      <c r="BC134" s="36">
        <f>VLOOKUP($H134,[4]IRA!$H$7:$CS$981,BC$1,FALSE)</f>
        <v>7</v>
      </c>
      <c r="BD134" s="36">
        <f>VLOOKUP($H134,[4]IRA!$H$7:$CS$981,BD$1,FALSE)</f>
        <v>3</v>
      </c>
      <c r="BE134" s="36">
        <f>VLOOKUP($H134,[4]IRA!$H$7:$CS$981,BE$1,FALSE)</f>
        <v>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115.33333333333333</v>
      </c>
      <c r="BP134" s="10">
        <f t="shared" si="23"/>
        <v>10</v>
      </c>
      <c r="BQ134" s="106">
        <f t="shared" ref="BQ134:BQ197" si="27">IFERROR(BP134/BO134,0)*100</f>
        <v>8.6705202312138727</v>
      </c>
      <c r="BR134" s="79"/>
      <c r="BS134" s="79"/>
      <c r="BT134" s="79"/>
      <c r="BU134" s="79"/>
      <c r="BV134" s="79"/>
      <c r="BW134" s="79"/>
      <c r="BX134" s="79"/>
      <c r="BY134" s="79"/>
      <c r="BZ134" s="79"/>
      <c r="CA134" s="79"/>
      <c r="CB134" s="79"/>
      <c r="CC134" s="79"/>
      <c r="CD134" s="79"/>
      <c r="CE134" s="79"/>
      <c r="CF134" s="79"/>
      <c r="CG134" s="79"/>
      <c r="CH134" s="79"/>
      <c r="CI134" s="79"/>
      <c r="CJ134" s="79"/>
      <c r="CK134" s="79"/>
      <c r="CL134" s="79"/>
      <c r="CM134" s="79"/>
      <c r="CN134" s="79"/>
      <c r="CO134" s="79"/>
      <c r="CP134" s="79"/>
      <c r="CQ134" s="79"/>
      <c r="CR134" s="79"/>
      <c r="CS134" s="79"/>
      <c r="CT134" s="79"/>
      <c r="CU134" s="79"/>
      <c r="CV134" s="79"/>
      <c r="CW134" s="79"/>
      <c r="CX134" s="79"/>
      <c r="CY134" s="79"/>
      <c r="CZ134" s="79"/>
      <c r="DA134" s="79"/>
      <c r="DB134" s="79"/>
      <c r="DC134" s="79"/>
      <c r="DD134" s="79"/>
      <c r="DE134" s="79"/>
      <c r="DF134" s="79"/>
      <c r="DG134" s="79"/>
      <c r="DH134" s="79"/>
      <c r="DI134" s="79"/>
      <c r="DJ134" s="79"/>
      <c r="DK134" s="79"/>
      <c r="DL134" s="79"/>
      <c r="DM134" s="79"/>
      <c r="DN134" s="79"/>
    </row>
    <row r="135" spans="1:118" s="80" customFormat="1" ht="10.199999999999999" x14ac:dyDescent="0.2">
      <c r="A135" s="91" t="s">
        <v>245</v>
      </c>
      <c r="B135" s="91" t="s">
        <v>245</v>
      </c>
      <c r="C135" s="92">
        <v>400</v>
      </c>
      <c r="D135" s="91" t="s">
        <v>823</v>
      </c>
      <c r="E135" s="91" t="s">
        <v>245</v>
      </c>
      <c r="F135" s="91" t="s">
        <v>415</v>
      </c>
      <c r="G135" s="93" t="s">
        <v>550</v>
      </c>
      <c r="H135" s="94">
        <v>120</v>
      </c>
      <c r="I135" s="96" t="s">
        <v>247</v>
      </c>
      <c r="J135" s="37">
        <f>VLOOKUP($H135,[1]EDA!$H$6:$BN$980,J$1,FALSE)</f>
        <v>3</v>
      </c>
      <c r="K135" s="36">
        <f>VLOOKUP($H135,[1]EDA!$H$6:$BN$980,K$1,FALSE)</f>
        <v>3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65.333333333333329</v>
      </c>
      <c r="W135" s="10">
        <f t="shared" si="20"/>
        <v>6</v>
      </c>
      <c r="X135" s="106">
        <f t="shared" si="24"/>
        <v>9.183673469387756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1"/>
        <v>0</v>
      </c>
      <c r="AM135" s="106">
        <f t="shared" si="25"/>
        <v>0</v>
      </c>
      <c r="AN135" s="36">
        <f>VLOOKUP($H135,[3]IRA!$H$6:$BN$980,AN$1,FALSE)</f>
        <v>0</v>
      </c>
      <c r="AO135" s="36">
        <f>VLOOKUP($H135,[3]IRA!$H$6:$BN$980,AO$1,FALSE)</f>
        <v>2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2"/>
        <v>2</v>
      </c>
      <c r="BB135" s="106">
        <f t="shared" si="26"/>
        <v>0</v>
      </c>
      <c r="BC135" s="36">
        <f>VLOOKUP($H135,[4]IRA!$H$7:$CS$981,BC$1,FALSE)</f>
        <v>6</v>
      </c>
      <c r="BD135" s="36">
        <f>VLOOKUP($H135,[4]IRA!$H$7:$CS$981,BD$1,FALSE)</f>
        <v>16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126</v>
      </c>
      <c r="BP135" s="10">
        <f t="shared" si="23"/>
        <v>22</v>
      </c>
      <c r="BQ135" s="106">
        <f t="shared" si="27"/>
        <v>17.460317460317459</v>
      </c>
      <c r="BR135" s="79"/>
      <c r="BS135" s="79"/>
      <c r="BT135" s="79"/>
      <c r="BU135" s="79"/>
      <c r="BV135" s="79"/>
      <c r="BW135" s="79"/>
      <c r="BX135" s="79"/>
      <c r="BY135" s="79"/>
      <c r="BZ135" s="79"/>
      <c r="CA135" s="79"/>
      <c r="CB135" s="79"/>
      <c r="CC135" s="79"/>
      <c r="CD135" s="79"/>
      <c r="CE135" s="79"/>
      <c r="CF135" s="79"/>
      <c r="CG135" s="79"/>
      <c r="CH135" s="79"/>
      <c r="CI135" s="79"/>
      <c r="CJ135" s="79"/>
      <c r="CK135" s="79"/>
      <c r="CL135" s="79"/>
      <c r="CM135" s="79"/>
      <c r="CN135" s="79"/>
      <c r="CO135" s="79"/>
      <c r="CP135" s="79"/>
      <c r="CQ135" s="79"/>
      <c r="CR135" s="79"/>
      <c r="CS135" s="79"/>
      <c r="CT135" s="79"/>
      <c r="CU135" s="79"/>
      <c r="CV135" s="79"/>
      <c r="CW135" s="79"/>
      <c r="CX135" s="79"/>
      <c r="CY135" s="79"/>
      <c r="CZ135" s="79"/>
      <c r="DA135" s="79"/>
      <c r="DB135" s="79"/>
      <c r="DC135" s="79"/>
      <c r="DD135" s="79"/>
      <c r="DE135" s="79"/>
      <c r="DF135" s="79"/>
      <c r="DG135" s="79"/>
      <c r="DH135" s="79"/>
      <c r="DI135" s="79"/>
      <c r="DJ135" s="79"/>
      <c r="DK135" s="79"/>
      <c r="DL135" s="79"/>
      <c r="DM135" s="79"/>
      <c r="DN135" s="79"/>
    </row>
    <row r="136" spans="1:118" s="80" customFormat="1" ht="10.199999999999999" x14ac:dyDescent="0.2">
      <c r="A136" s="91" t="s">
        <v>245</v>
      </c>
      <c r="B136" s="91" t="s">
        <v>245</v>
      </c>
      <c r="C136" s="92">
        <v>400</v>
      </c>
      <c r="D136" s="91" t="s">
        <v>823</v>
      </c>
      <c r="E136" s="91" t="s">
        <v>245</v>
      </c>
      <c r="F136" s="91" t="s">
        <v>415</v>
      </c>
      <c r="G136" s="93" t="s">
        <v>550</v>
      </c>
      <c r="H136" s="94">
        <v>121</v>
      </c>
      <c r="I136" s="96" t="s">
        <v>250</v>
      </c>
      <c r="J136" s="37">
        <f>VLOOKUP($H136,[1]EDA!$H$6:$BN$980,J$1,FALSE)</f>
        <v>9</v>
      </c>
      <c r="K136" s="36">
        <f>VLOOKUP($H136,[1]EDA!$H$6:$BN$980,K$1,FALSE)</f>
        <v>10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282.33333333333337</v>
      </c>
      <c r="W136" s="10">
        <f t="shared" si="20"/>
        <v>19</v>
      </c>
      <c r="X136" s="106">
        <f t="shared" si="24"/>
        <v>6.7296340023612746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18.333333333333332</v>
      </c>
      <c r="AL136" s="39">
        <f t="shared" si="21"/>
        <v>0</v>
      </c>
      <c r="AM136" s="106">
        <f t="shared" si="25"/>
        <v>0</v>
      </c>
      <c r="AN136" s="36">
        <f>VLOOKUP($H136,[3]IRA!$H$6:$BN$980,AN$1,FALSE)</f>
        <v>12</v>
      </c>
      <c r="AO136" s="36">
        <f>VLOOKUP($H136,[3]IRA!$H$6:$BN$980,AO$1,FALSE)</f>
        <v>10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2"/>
        <v>22</v>
      </c>
      <c r="BB136" s="106">
        <f t="shared" si="26"/>
        <v>0</v>
      </c>
      <c r="BC136" s="36">
        <f>VLOOKUP($H136,[4]IRA!$H$7:$CS$981,BC$1,FALSE)</f>
        <v>40</v>
      </c>
      <c r="BD136" s="36">
        <f>VLOOKUP($H136,[4]IRA!$H$7:$CS$981,BD$1,FALSE)</f>
        <v>20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313.66666666666663</v>
      </c>
      <c r="BP136" s="10">
        <f t="shared" si="23"/>
        <v>60</v>
      </c>
      <c r="BQ136" s="106">
        <f t="shared" si="27"/>
        <v>19.128586609989377</v>
      </c>
      <c r="BR136" s="79"/>
      <c r="BS136" s="79"/>
      <c r="BT136" s="79"/>
      <c r="BU136" s="79"/>
      <c r="BV136" s="79"/>
      <c r="BW136" s="79"/>
      <c r="BX136" s="79"/>
      <c r="BY136" s="79"/>
      <c r="BZ136" s="79"/>
      <c r="CA136" s="79"/>
      <c r="CB136" s="79"/>
      <c r="CC136" s="79"/>
      <c r="CD136" s="79"/>
      <c r="CE136" s="79"/>
      <c r="CF136" s="79"/>
      <c r="CG136" s="79"/>
      <c r="CH136" s="79"/>
      <c r="CI136" s="79"/>
      <c r="CJ136" s="79"/>
      <c r="CK136" s="79"/>
      <c r="CL136" s="79"/>
      <c r="CM136" s="79"/>
      <c r="CN136" s="79"/>
      <c r="CO136" s="79"/>
      <c r="CP136" s="79"/>
      <c r="CQ136" s="79"/>
      <c r="CR136" s="79"/>
      <c r="CS136" s="79"/>
      <c r="CT136" s="79"/>
      <c r="CU136" s="79"/>
      <c r="CV136" s="79"/>
      <c r="CW136" s="79"/>
      <c r="CX136" s="79"/>
      <c r="CY136" s="79"/>
      <c r="CZ136" s="79"/>
      <c r="DA136" s="79"/>
      <c r="DB136" s="79"/>
      <c r="DC136" s="79"/>
      <c r="DD136" s="79"/>
      <c r="DE136" s="79"/>
      <c r="DF136" s="79"/>
      <c r="DG136" s="79"/>
      <c r="DH136" s="79"/>
      <c r="DI136" s="79"/>
      <c r="DJ136" s="79"/>
      <c r="DK136" s="79"/>
      <c r="DL136" s="79"/>
      <c r="DM136" s="79"/>
      <c r="DN136" s="79"/>
    </row>
    <row r="137" spans="1:118" s="80" customFormat="1" ht="10.199999999999999" x14ac:dyDescent="0.2">
      <c r="A137" s="91" t="s">
        <v>245</v>
      </c>
      <c r="B137" s="91" t="s">
        <v>245</v>
      </c>
      <c r="C137" s="92">
        <v>400</v>
      </c>
      <c r="D137" s="91" t="s">
        <v>823</v>
      </c>
      <c r="E137" s="91" t="s">
        <v>245</v>
      </c>
      <c r="F137" s="91" t="s">
        <v>415</v>
      </c>
      <c r="G137" s="93" t="s">
        <v>550</v>
      </c>
      <c r="H137" s="94">
        <v>76</v>
      </c>
      <c r="I137" s="96" t="s">
        <v>249</v>
      </c>
      <c r="J137" s="37">
        <f>VLOOKUP($H137,[1]EDA!$H$6:$BN$980,J$1,FALSE)</f>
        <v>3</v>
      </c>
      <c r="K137" s="36">
        <f>VLOOKUP($H137,[1]EDA!$H$6:$BN$980,K$1,FALSE)</f>
        <v>3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20.666666666666668</v>
      </c>
      <c r="W137" s="10">
        <f t="shared" si="20"/>
        <v>6</v>
      </c>
      <c r="X137" s="106">
        <f t="shared" si="24"/>
        <v>29.032258064516125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1"/>
        <v>0</v>
      </c>
      <c r="AM137" s="106">
        <f t="shared" si="25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2"/>
        <v>0</v>
      </c>
      <c r="BB137" s="106">
        <f t="shared" si="26"/>
        <v>0</v>
      </c>
      <c r="BC137" s="36">
        <f>VLOOKUP($H137,[4]IRA!$H$7:$CS$981,BC$1,FALSE)</f>
        <v>34</v>
      </c>
      <c r="BD137" s="36">
        <f>VLOOKUP($H137,[4]IRA!$H$7:$CS$981,BD$1,FALSE)</f>
        <v>3</v>
      </c>
      <c r="BE137" s="36">
        <f>VLOOKUP($H137,[4]IRA!$H$7:$CS$981,BE$1,FALSE)</f>
        <v>2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264.66666666666669</v>
      </c>
      <c r="BP137" s="10">
        <f t="shared" si="23"/>
        <v>39</v>
      </c>
      <c r="BQ137" s="106">
        <f t="shared" si="27"/>
        <v>14.735516372795967</v>
      </c>
      <c r="BR137" s="79"/>
      <c r="BS137" s="79"/>
      <c r="BT137" s="79"/>
      <c r="BU137" s="79"/>
      <c r="BV137" s="79"/>
      <c r="BW137" s="79"/>
      <c r="BX137" s="79"/>
      <c r="BY137" s="79"/>
      <c r="BZ137" s="79"/>
      <c r="CA137" s="79"/>
      <c r="CB137" s="79"/>
      <c r="CC137" s="79"/>
      <c r="CD137" s="79"/>
      <c r="CE137" s="79"/>
      <c r="CF137" s="79"/>
      <c r="CG137" s="79"/>
      <c r="CH137" s="79"/>
      <c r="CI137" s="79"/>
      <c r="CJ137" s="79"/>
      <c r="CK137" s="79"/>
      <c r="CL137" s="79"/>
      <c r="CM137" s="79"/>
      <c r="CN137" s="79"/>
      <c r="CO137" s="79"/>
      <c r="CP137" s="79"/>
      <c r="CQ137" s="79"/>
      <c r="CR137" s="79"/>
      <c r="CS137" s="79"/>
      <c r="CT137" s="79"/>
      <c r="CU137" s="79"/>
      <c r="CV137" s="79"/>
      <c r="CW137" s="79"/>
      <c r="CX137" s="79"/>
      <c r="CY137" s="79"/>
      <c r="CZ137" s="79"/>
      <c r="DA137" s="79"/>
      <c r="DB137" s="79"/>
      <c r="DC137" s="79"/>
      <c r="DD137" s="79"/>
      <c r="DE137" s="79"/>
      <c r="DF137" s="79"/>
      <c r="DG137" s="79"/>
      <c r="DH137" s="79"/>
      <c r="DI137" s="79"/>
      <c r="DJ137" s="79"/>
      <c r="DK137" s="79"/>
      <c r="DL137" s="79"/>
      <c r="DM137" s="79"/>
      <c r="DN137" s="79"/>
    </row>
    <row r="138" spans="1:118" s="80" customFormat="1" ht="10.199999999999999" x14ac:dyDescent="0.2">
      <c r="A138" s="91" t="s">
        <v>245</v>
      </c>
      <c r="B138" s="91" t="s">
        <v>278</v>
      </c>
      <c r="C138" s="92">
        <v>400</v>
      </c>
      <c r="D138" s="91" t="s">
        <v>823</v>
      </c>
      <c r="E138" s="91" t="s">
        <v>245</v>
      </c>
      <c r="F138" s="91" t="s">
        <v>278</v>
      </c>
      <c r="G138" s="93" t="s">
        <v>549</v>
      </c>
      <c r="H138" s="97">
        <v>123</v>
      </c>
      <c r="I138" s="96" t="s">
        <v>278</v>
      </c>
      <c r="J138" s="37">
        <f>VLOOKUP($H138,[1]EDA!$H$6:$BN$980,J$1,FALSE)</f>
        <v>15</v>
      </c>
      <c r="K138" s="36">
        <f>VLOOKUP($H138,[1]EDA!$H$6:$BN$980,K$1,FALSE)</f>
        <v>9</v>
      </c>
      <c r="L138" s="36">
        <f>VLOOKUP($H138,[1]EDA!$H$6:$BN$980,L$1,FALSE)</f>
        <v>6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168</v>
      </c>
      <c r="W138" s="10">
        <f t="shared" si="20"/>
        <v>30</v>
      </c>
      <c r="X138" s="106">
        <f t="shared" si="24"/>
        <v>17.857142857142858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1.3333333333333333</v>
      </c>
      <c r="AL138" s="39">
        <f t="shared" si="21"/>
        <v>0</v>
      </c>
      <c r="AM138" s="106">
        <f t="shared" si="25"/>
        <v>0</v>
      </c>
      <c r="AN138" s="36">
        <f>VLOOKUP($H138,[3]IRA!$H$6:$BN$980,AN$1,FALSE)</f>
        <v>0</v>
      </c>
      <c r="AO138" s="36">
        <f>VLOOKUP($H138,[3]IRA!$H$6:$BN$980,AO$1,FALSE)</f>
        <v>3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2"/>
        <v>3</v>
      </c>
      <c r="BB138" s="106">
        <f t="shared" si="26"/>
        <v>0</v>
      </c>
      <c r="BC138" s="36">
        <f>VLOOKUP($H138,[4]IRA!$H$7:$CS$981,BC$1,FALSE)</f>
        <v>41</v>
      </c>
      <c r="BD138" s="36">
        <f>VLOOKUP($H138,[4]IRA!$H$7:$CS$981,BD$1,FALSE)</f>
        <v>31</v>
      </c>
      <c r="BE138" s="36">
        <f>VLOOKUP($H138,[4]IRA!$H$7:$CS$981,BE$1,FALSE)</f>
        <v>2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517</v>
      </c>
      <c r="BP138" s="10">
        <f t="shared" si="23"/>
        <v>74</v>
      </c>
      <c r="BQ138" s="106">
        <f t="shared" si="27"/>
        <v>14.313346228239846</v>
      </c>
      <c r="BR138" s="79"/>
      <c r="BS138" s="79"/>
      <c r="BT138" s="79"/>
      <c r="BU138" s="79"/>
      <c r="BV138" s="79"/>
      <c r="BW138" s="79"/>
      <c r="BX138" s="79"/>
      <c r="BY138" s="79"/>
      <c r="BZ138" s="79"/>
      <c r="CA138" s="79"/>
      <c r="CB138" s="79"/>
      <c r="CC138" s="79"/>
      <c r="CD138" s="79"/>
      <c r="CE138" s="79"/>
      <c r="CF138" s="79"/>
      <c r="CG138" s="79"/>
      <c r="CH138" s="79"/>
      <c r="CI138" s="79"/>
      <c r="CJ138" s="79"/>
      <c r="CK138" s="79"/>
      <c r="CL138" s="79"/>
      <c r="CM138" s="79"/>
      <c r="CN138" s="79"/>
      <c r="CO138" s="79"/>
      <c r="CP138" s="79"/>
      <c r="CQ138" s="79"/>
      <c r="CR138" s="79"/>
      <c r="CS138" s="79"/>
      <c r="CT138" s="79"/>
      <c r="CU138" s="79"/>
      <c r="CV138" s="79"/>
      <c r="CW138" s="79"/>
      <c r="CX138" s="79"/>
      <c r="CY138" s="79"/>
      <c r="CZ138" s="79"/>
      <c r="DA138" s="79"/>
      <c r="DB138" s="79"/>
      <c r="DC138" s="79"/>
      <c r="DD138" s="79"/>
      <c r="DE138" s="79"/>
      <c r="DF138" s="79"/>
      <c r="DG138" s="79"/>
      <c r="DH138" s="79"/>
      <c r="DI138" s="79"/>
      <c r="DJ138" s="79"/>
      <c r="DK138" s="79"/>
      <c r="DL138" s="79"/>
      <c r="DM138" s="79"/>
      <c r="DN138" s="79"/>
    </row>
    <row r="139" spans="1:118" s="80" customFormat="1" ht="10.199999999999999" x14ac:dyDescent="0.2">
      <c r="A139" s="91" t="s">
        <v>245</v>
      </c>
      <c r="B139" s="91" t="s">
        <v>278</v>
      </c>
      <c r="C139" s="92">
        <v>400</v>
      </c>
      <c r="D139" s="91" t="s">
        <v>823</v>
      </c>
      <c r="E139" s="91" t="s">
        <v>245</v>
      </c>
      <c r="F139" s="91" t="s">
        <v>278</v>
      </c>
      <c r="G139" s="93" t="s">
        <v>550</v>
      </c>
      <c r="H139" s="97">
        <v>124</v>
      </c>
      <c r="I139" s="96" t="s">
        <v>280</v>
      </c>
      <c r="J139" s="37">
        <f>VLOOKUP($H139,[1]EDA!$H$6:$BN$980,J$1,FALSE)</f>
        <v>0</v>
      </c>
      <c r="K139" s="36">
        <f>VLOOKUP($H139,[1]EDA!$H$6:$BN$980,K$1,FALSE)</f>
        <v>12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116.66666666666667</v>
      </c>
      <c r="W139" s="10">
        <f t="shared" si="20"/>
        <v>12</v>
      </c>
      <c r="X139" s="106">
        <f t="shared" si="24"/>
        <v>10.285714285714285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5</v>
      </c>
      <c r="AL139" s="39">
        <f t="shared" si="21"/>
        <v>0</v>
      </c>
      <c r="AM139" s="106">
        <f t="shared" si="25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2"/>
        <v>0</v>
      </c>
      <c r="BB139" s="106">
        <f t="shared" si="26"/>
        <v>0</v>
      </c>
      <c r="BC139" s="36">
        <f>VLOOKUP($H139,[4]IRA!$H$7:$CS$981,BC$1,FALSE)</f>
        <v>0</v>
      </c>
      <c r="BD139" s="36">
        <f>VLOOKUP($H139,[4]IRA!$H$7:$CS$981,BD$1,FALSE)</f>
        <v>40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415.33333333333331</v>
      </c>
      <c r="BP139" s="10">
        <f t="shared" si="23"/>
        <v>40</v>
      </c>
      <c r="BQ139" s="106">
        <f t="shared" si="27"/>
        <v>9.6308186195826657</v>
      </c>
      <c r="BR139" s="79"/>
      <c r="BS139" s="79"/>
      <c r="BT139" s="79"/>
      <c r="BU139" s="79"/>
      <c r="BV139" s="79"/>
      <c r="BW139" s="79"/>
      <c r="BX139" s="79"/>
      <c r="BY139" s="79"/>
      <c r="BZ139" s="79"/>
      <c r="CA139" s="79"/>
      <c r="CB139" s="79"/>
      <c r="CC139" s="79"/>
      <c r="CD139" s="79"/>
      <c r="CE139" s="79"/>
      <c r="CF139" s="79"/>
      <c r="CG139" s="79"/>
      <c r="CH139" s="79"/>
      <c r="CI139" s="79"/>
      <c r="CJ139" s="79"/>
      <c r="CK139" s="79"/>
      <c r="CL139" s="79"/>
      <c r="CM139" s="79"/>
      <c r="CN139" s="79"/>
      <c r="CO139" s="79"/>
      <c r="CP139" s="79"/>
      <c r="CQ139" s="79"/>
      <c r="CR139" s="79"/>
      <c r="CS139" s="79"/>
      <c r="CT139" s="79"/>
      <c r="CU139" s="79"/>
      <c r="CV139" s="79"/>
      <c r="CW139" s="79"/>
      <c r="CX139" s="79"/>
      <c r="CY139" s="79"/>
      <c r="CZ139" s="79"/>
      <c r="DA139" s="79"/>
      <c r="DB139" s="79"/>
      <c r="DC139" s="79"/>
      <c r="DD139" s="79"/>
      <c r="DE139" s="79"/>
      <c r="DF139" s="79"/>
      <c r="DG139" s="79"/>
      <c r="DH139" s="79"/>
      <c r="DI139" s="79"/>
      <c r="DJ139" s="79"/>
      <c r="DK139" s="79"/>
      <c r="DL139" s="79"/>
      <c r="DM139" s="79"/>
      <c r="DN139" s="79"/>
    </row>
    <row r="140" spans="1:118" s="80" customFormat="1" ht="10.199999999999999" x14ac:dyDescent="0.2">
      <c r="A140" s="91" t="s">
        <v>245</v>
      </c>
      <c r="B140" s="91" t="s">
        <v>278</v>
      </c>
      <c r="C140" s="92">
        <v>400</v>
      </c>
      <c r="D140" s="91" t="s">
        <v>823</v>
      </c>
      <c r="E140" s="91" t="s">
        <v>245</v>
      </c>
      <c r="F140" s="91" t="s">
        <v>278</v>
      </c>
      <c r="G140" s="93" t="s">
        <v>550</v>
      </c>
      <c r="H140" s="97">
        <v>290</v>
      </c>
      <c r="I140" s="96" t="s">
        <v>281</v>
      </c>
      <c r="J140" s="37">
        <f>VLOOKUP($H140,[1]EDA!$H$6:$BN$980,J$1,FALSE)</f>
        <v>0</v>
      </c>
      <c r="K140" s="36">
        <f>VLOOKUP($H140,[1]EDA!$H$6:$BN$980,K$1,FALSE)</f>
        <v>9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68.666666666666671</v>
      </c>
      <c r="W140" s="10">
        <f t="shared" si="20"/>
        <v>9</v>
      </c>
      <c r="X140" s="106">
        <f t="shared" si="24"/>
        <v>13.106796116504855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1"/>
        <v>0</v>
      </c>
      <c r="AM140" s="106">
        <f t="shared" si="25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2"/>
        <v>0</v>
      </c>
      <c r="BB140" s="106">
        <f t="shared" si="26"/>
        <v>0</v>
      </c>
      <c r="BC140" s="36">
        <f>VLOOKUP($H140,[4]IRA!$H$7:$CS$981,BC$1,FALSE)</f>
        <v>0</v>
      </c>
      <c r="BD140" s="36">
        <f>VLOOKUP($H140,[4]IRA!$H$7:$CS$981,BD$1,FALSE)</f>
        <v>18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298.66666666666663</v>
      </c>
      <c r="BP140" s="10">
        <f t="shared" si="23"/>
        <v>18</v>
      </c>
      <c r="BQ140" s="106">
        <f t="shared" si="27"/>
        <v>6.0267857142857153</v>
      </c>
      <c r="BR140" s="79"/>
      <c r="BS140" s="79"/>
      <c r="BT140" s="79"/>
      <c r="BU140" s="79"/>
      <c r="BV140" s="79"/>
      <c r="BW140" s="79"/>
      <c r="BX140" s="79"/>
      <c r="BY140" s="79"/>
      <c r="BZ140" s="79"/>
      <c r="CA140" s="79"/>
      <c r="CB140" s="79"/>
      <c r="CC140" s="79"/>
      <c r="CD140" s="79"/>
      <c r="CE140" s="79"/>
      <c r="CF140" s="79"/>
      <c r="CG140" s="79"/>
      <c r="CH140" s="79"/>
      <c r="CI140" s="79"/>
      <c r="CJ140" s="79"/>
      <c r="CK140" s="79"/>
      <c r="CL140" s="79"/>
      <c r="CM140" s="79"/>
      <c r="CN140" s="79"/>
      <c r="CO140" s="79"/>
      <c r="CP140" s="79"/>
      <c r="CQ140" s="79"/>
      <c r="CR140" s="79"/>
      <c r="CS140" s="79"/>
      <c r="CT140" s="79"/>
      <c r="CU140" s="79"/>
      <c r="CV140" s="79"/>
      <c r="CW140" s="79"/>
      <c r="CX140" s="79"/>
      <c r="CY140" s="79"/>
      <c r="CZ140" s="79"/>
      <c r="DA140" s="79"/>
      <c r="DB140" s="79"/>
      <c r="DC140" s="79"/>
      <c r="DD140" s="79"/>
      <c r="DE140" s="79"/>
      <c r="DF140" s="79"/>
      <c r="DG140" s="79"/>
      <c r="DH140" s="79"/>
      <c r="DI140" s="79"/>
      <c r="DJ140" s="79"/>
      <c r="DK140" s="79"/>
      <c r="DL140" s="79"/>
      <c r="DM140" s="79"/>
      <c r="DN140" s="79"/>
    </row>
    <row r="141" spans="1:118" s="80" customFormat="1" ht="10.199999999999999" x14ac:dyDescent="0.2">
      <c r="A141" s="91" t="s">
        <v>245</v>
      </c>
      <c r="B141" s="91" t="s">
        <v>278</v>
      </c>
      <c r="C141" s="92">
        <v>400</v>
      </c>
      <c r="D141" s="91" t="s">
        <v>823</v>
      </c>
      <c r="E141" s="91" t="s">
        <v>245</v>
      </c>
      <c r="F141" s="91" t="s">
        <v>278</v>
      </c>
      <c r="G141" s="93" t="s">
        <v>550</v>
      </c>
      <c r="H141" s="97">
        <v>21348</v>
      </c>
      <c r="I141" s="96" t="s">
        <v>279</v>
      </c>
      <c r="J141" s="37">
        <f>VLOOKUP($H141,[1]EDA!$H$6:$BN$980,J$1,FALSE)</f>
        <v>0</v>
      </c>
      <c r="K141" s="36">
        <f>VLOOKUP($H141,[1]EDA!$H$6:$BN$980,K$1,FALSE)</f>
        <v>3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69.666666666666657</v>
      </c>
      <c r="W141" s="10">
        <f t="shared" si="20"/>
        <v>3</v>
      </c>
      <c r="X141" s="106">
        <f t="shared" si="24"/>
        <v>4.3062200956937797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1"/>
        <v>0</v>
      </c>
      <c r="AM141" s="106">
        <f t="shared" si="25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2"/>
        <v>0</v>
      </c>
      <c r="BB141" s="106">
        <f t="shared" si="26"/>
        <v>0</v>
      </c>
      <c r="BC141" s="36">
        <f>VLOOKUP($H141,[4]IRA!$H$7:$CS$981,BC$1,FALSE)</f>
        <v>0</v>
      </c>
      <c r="BD141" s="36">
        <f>VLOOKUP($H141,[4]IRA!$H$7:$CS$981,BD$1,FALSE)</f>
        <v>7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173.66666666666666</v>
      </c>
      <c r="BP141" s="10">
        <f t="shared" si="23"/>
        <v>7</v>
      </c>
      <c r="BQ141" s="106">
        <f t="shared" si="27"/>
        <v>4.0307101727447217</v>
      </c>
      <c r="BR141" s="79"/>
      <c r="BS141" s="79"/>
      <c r="BT141" s="79"/>
      <c r="BU141" s="79"/>
      <c r="BV141" s="79"/>
      <c r="BW141" s="79"/>
      <c r="BX141" s="79"/>
      <c r="BY141" s="79"/>
      <c r="BZ141" s="79"/>
      <c r="CA141" s="79"/>
      <c r="CB141" s="79"/>
      <c r="CC141" s="79"/>
      <c r="CD141" s="79"/>
      <c r="CE141" s="79"/>
      <c r="CF141" s="79"/>
      <c r="CG141" s="79"/>
      <c r="CH141" s="79"/>
      <c r="CI141" s="79"/>
      <c r="CJ141" s="79"/>
      <c r="CK141" s="79"/>
      <c r="CL141" s="79"/>
      <c r="CM141" s="79"/>
      <c r="CN141" s="79"/>
      <c r="CO141" s="79"/>
      <c r="CP141" s="79"/>
      <c r="CQ141" s="79"/>
      <c r="CR141" s="79"/>
      <c r="CS141" s="79"/>
      <c r="CT141" s="79"/>
      <c r="CU141" s="79"/>
      <c r="CV141" s="79"/>
      <c r="CW141" s="79"/>
      <c r="CX141" s="79"/>
      <c r="CY141" s="79"/>
      <c r="CZ141" s="79"/>
      <c r="DA141" s="79"/>
      <c r="DB141" s="79"/>
      <c r="DC141" s="79"/>
      <c r="DD141" s="79"/>
      <c r="DE141" s="79"/>
      <c r="DF141" s="79"/>
      <c r="DG141" s="79"/>
      <c r="DH141" s="79"/>
      <c r="DI141" s="79"/>
      <c r="DJ141" s="79"/>
      <c r="DK141" s="79"/>
      <c r="DL141" s="79"/>
      <c r="DM141" s="79"/>
      <c r="DN141" s="79"/>
    </row>
    <row r="142" spans="1:118" s="80" customFormat="1" ht="10.199999999999999" x14ac:dyDescent="0.2">
      <c r="A142" s="91" t="s">
        <v>245</v>
      </c>
      <c r="B142" s="91" t="s">
        <v>278</v>
      </c>
      <c r="C142" s="92">
        <v>400</v>
      </c>
      <c r="D142" s="91" t="s">
        <v>823</v>
      </c>
      <c r="E142" s="91" t="s">
        <v>245</v>
      </c>
      <c r="F142" s="91" t="s">
        <v>278</v>
      </c>
      <c r="G142" s="93" t="s">
        <v>550</v>
      </c>
      <c r="H142" s="97">
        <v>21349</v>
      </c>
      <c r="I142" s="96" t="s">
        <v>277</v>
      </c>
      <c r="J142" s="37">
        <f>VLOOKUP($H142,[1]EDA!$H$6:$BN$980,J$1,FALSE)</f>
        <v>0</v>
      </c>
      <c r="K142" s="36">
        <f>VLOOKUP($H142,[1]EDA!$H$6:$BN$980,K$1,FALSE)</f>
        <v>11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81.333333333333329</v>
      </c>
      <c r="W142" s="10">
        <f t="shared" si="20"/>
        <v>11</v>
      </c>
      <c r="X142" s="106">
        <f t="shared" si="24"/>
        <v>13.524590163934427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0.33333333333333331</v>
      </c>
      <c r="AL142" s="39">
        <f t="shared" si="21"/>
        <v>0</v>
      </c>
      <c r="AM142" s="106">
        <f t="shared" si="25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2"/>
        <v>0</v>
      </c>
      <c r="BB142" s="106">
        <f t="shared" si="26"/>
        <v>0</v>
      </c>
      <c r="BC142" s="36">
        <f>VLOOKUP($H142,[4]IRA!$H$7:$CS$981,BC$1,FALSE)</f>
        <v>0</v>
      </c>
      <c r="BD142" s="36">
        <f>VLOOKUP($H142,[4]IRA!$H$7:$CS$981,BD$1,FALSE)</f>
        <v>11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283</v>
      </c>
      <c r="BP142" s="10">
        <f t="shared" si="23"/>
        <v>11</v>
      </c>
      <c r="BQ142" s="106">
        <f t="shared" si="27"/>
        <v>3.8869257950530036</v>
      </c>
      <c r="BR142" s="79"/>
      <c r="BS142" s="79"/>
      <c r="BT142" s="79"/>
      <c r="BU142" s="79"/>
      <c r="BV142" s="79"/>
      <c r="BW142" s="79"/>
      <c r="BX142" s="79"/>
      <c r="BY142" s="79"/>
      <c r="BZ142" s="79"/>
      <c r="CA142" s="79"/>
      <c r="CB142" s="79"/>
      <c r="CC142" s="79"/>
      <c r="CD142" s="79"/>
      <c r="CE142" s="79"/>
      <c r="CF142" s="79"/>
      <c r="CG142" s="79"/>
      <c r="CH142" s="79"/>
      <c r="CI142" s="79"/>
      <c r="CJ142" s="79"/>
      <c r="CK142" s="79"/>
      <c r="CL142" s="79"/>
      <c r="CM142" s="79"/>
      <c r="CN142" s="79"/>
      <c r="CO142" s="79"/>
      <c r="CP142" s="79"/>
      <c r="CQ142" s="79"/>
      <c r="CR142" s="79"/>
      <c r="CS142" s="79"/>
      <c r="CT142" s="79"/>
      <c r="CU142" s="79"/>
      <c r="CV142" s="79"/>
      <c r="CW142" s="79"/>
      <c r="CX142" s="79"/>
      <c r="CY142" s="79"/>
      <c r="CZ142" s="79"/>
      <c r="DA142" s="79"/>
      <c r="DB142" s="79"/>
      <c r="DC142" s="79"/>
      <c r="DD142" s="79"/>
      <c r="DE142" s="79"/>
      <c r="DF142" s="79"/>
      <c r="DG142" s="79"/>
      <c r="DH142" s="79"/>
      <c r="DI142" s="79"/>
      <c r="DJ142" s="79"/>
      <c r="DK142" s="79"/>
      <c r="DL142" s="79"/>
      <c r="DM142" s="79"/>
      <c r="DN142" s="79"/>
    </row>
    <row r="143" spans="1:118" s="80" customFormat="1" ht="10.199999999999999" x14ac:dyDescent="0.2">
      <c r="A143" s="91" t="s">
        <v>245</v>
      </c>
      <c r="B143" s="91" t="s">
        <v>215</v>
      </c>
      <c r="C143" s="92">
        <v>400</v>
      </c>
      <c r="D143" s="91" t="s">
        <v>823</v>
      </c>
      <c r="E143" s="91" t="s">
        <v>245</v>
      </c>
      <c r="F143" s="91" t="s">
        <v>419</v>
      </c>
      <c r="G143" s="93" t="s">
        <v>549</v>
      </c>
      <c r="H143" s="94">
        <v>113</v>
      </c>
      <c r="I143" s="96" t="s">
        <v>214</v>
      </c>
      <c r="J143" s="37">
        <f>VLOOKUP($H143,[1]EDA!$H$6:$BN$980,J$1,FALSE)</f>
        <v>15</v>
      </c>
      <c r="K143" s="36">
        <f>VLOOKUP($H143,[1]EDA!$H$6:$BN$980,K$1,FALSE)</f>
        <v>5</v>
      </c>
      <c r="L143" s="36">
        <f>VLOOKUP($H143,[1]EDA!$H$6:$BN$980,L$1,FALSE)</f>
        <v>5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219.00000000000003</v>
      </c>
      <c r="W143" s="10">
        <f t="shared" si="20"/>
        <v>25</v>
      </c>
      <c r="X143" s="106">
        <f t="shared" si="24"/>
        <v>11.415525114155249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7.666666666666667</v>
      </c>
      <c r="AL143" s="39">
        <f t="shared" si="21"/>
        <v>0</v>
      </c>
      <c r="AM143" s="106">
        <f t="shared" si="25"/>
        <v>0</v>
      </c>
      <c r="AN143" s="36">
        <f>VLOOKUP($H143,[3]IRA!$H$6:$BN$980,AN$1,FALSE)</f>
        <v>7</v>
      </c>
      <c r="AO143" s="36">
        <f>VLOOKUP($H143,[3]IRA!$H$6:$BN$980,AO$1,FALSE)</f>
        <v>6</v>
      </c>
      <c r="AP143" s="36">
        <f>VLOOKUP($H143,[3]IRA!$H$6:$BN$980,AP$1,FALSE)</f>
        <v>2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2"/>
        <v>15</v>
      </c>
      <c r="BB143" s="106">
        <f t="shared" si="26"/>
        <v>0</v>
      </c>
      <c r="BC143" s="36">
        <f>VLOOKUP($H143,[4]IRA!$H$7:$CS$981,BC$1,FALSE)</f>
        <v>56</v>
      </c>
      <c r="BD143" s="36">
        <f>VLOOKUP($H143,[4]IRA!$H$7:$CS$981,BD$1,FALSE)</f>
        <v>65</v>
      </c>
      <c r="BE143" s="36">
        <f>VLOOKUP($H143,[4]IRA!$H$7:$CS$981,BE$1,FALSE)</f>
        <v>19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708.33333333333326</v>
      </c>
      <c r="BP143" s="10">
        <f t="shared" si="23"/>
        <v>140</v>
      </c>
      <c r="BQ143" s="106">
        <f t="shared" si="27"/>
        <v>19.764705882352942</v>
      </c>
      <c r="BR143" s="79"/>
      <c r="BS143" s="79"/>
      <c r="BT143" s="79"/>
      <c r="BU143" s="79"/>
      <c r="BV143" s="79"/>
      <c r="BW143" s="79"/>
      <c r="BX143" s="79"/>
      <c r="BY143" s="79"/>
      <c r="BZ143" s="79"/>
      <c r="CA143" s="79"/>
      <c r="CB143" s="79"/>
      <c r="CC143" s="79"/>
      <c r="CD143" s="79"/>
      <c r="CE143" s="79"/>
      <c r="CF143" s="79"/>
      <c r="CG143" s="79"/>
      <c r="CH143" s="79"/>
      <c r="CI143" s="79"/>
      <c r="CJ143" s="79"/>
      <c r="CK143" s="79"/>
      <c r="CL143" s="79"/>
      <c r="CM143" s="79"/>
      <c r="CN143" s="79"/>
      <c r="CO143" s="79"/>
      <c r="CP143" s="79"/>
      <c r="CQ143" s="79"/>
      <c r="CR143" s="79"/>
      <c r="CS143" s="79"/>
      <c r="CT143" s="79"/>
      <c r="CU143" s="79"/>
      <c r="CV143" s="79"/>
      <c r="CW143" s="79"/>
      <c r="CX143" s="79"/>
      <c r="CY143" s="79"/>
      <c r="CZ143" s="79"/>
      <c r="DA143" s="79"/>
      <c r="DB143" s="79"/>
      <c r="DC143" s="79"/>
      <c r="DD143" s="79"/>
      <c r="DE143" s="79"/>
      <c r="DF143" s="79"/>
      <c r="DG143" s="79"/>
      <c r="DH143" s="79"/>
      <c r="DI143" s="79"/>
      <c r="DJ143" s="79"/>
      <c r="DK143" s="79"/>
      <c r="DL143" s="79"/>
      <c r="DM143" s="79"/>
      <c r="DN143" s="79"/>
    </row>
    <row r="144" spans="1:118" s="80" customFormat="1" ht="10.199999999999999" x14ac:dyDescent="0.2">
      <c r="A144" s="91" t="s">
        <v>245</v>
      </c>
      <c r="B144" s="91" t="s">
        <v>215</v>
      </c>
      <c r="C144" s="92">
        <v>400</v>
      </c>
      <c r="D144" s="91" t="s">
        <v>823</v>
      </c>
      <c r="E144" s="91" t="s">
        <v>245</v>
      </c>
      <c r="F144" s="91" t="s">
        <v>419</v>
      </c>
      <c r="G144" s="93" t="s">
        <v>550</v>
      </c>
      <c r="H144" s="94">
        <v>114</v>
      </c>
      <c r="I144" s="96" t="s">
        <v>221</v>
      </c>
      <c r="J144" s="37">
        <f>VLOOKUP($H144,[1]EDA!$H$6:$BN$980,J$1,FALSE)</f>
        <v>1</v>
      </c>
      <c r="K144" s="36">
        <f>VLOOKUP($H144,[1]EDA!$H$6:$BN$980,K$1,FALSE)</f>
        <v>3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38.666666666666664</v>
      </c>
      <c r="W144" s="10">
        <f t="shared" si="20"/>
        <v>4</v>
      </c>
      <c r="X144" s="106">
        <f t="shared" si="24"/>
        <v>10.344827586206899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0.33333333333333331</v>
      </c>
      <c r="AL144" s="39">
        <f t="shared" si="21"/>
        <v>0</v>
      </c>
      <c r="AM144" s="106">
        <f t="shared" si="25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2"/>
        <v>0</v>
      </c>
      <c r="BB144" s="106">
        <f t="shared" si="26"/>
        <v>0</v>
      </c>
      <c r="BC144" s="36">
        <f>VLOOKUP($H144,[4]IRA!$H$7:$CS$981,BC$1,FALSE)</f>
        <v>6</v>
      </c>
      <c r="BD144" s="36">
        <f>VLOOKUP($H144,[4]IRA!$H$7:$CS$981,BD$1,FALSE)</f>
        <v>4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82</v>
      </c>
      <c r="BP144" s="10">
        <f t="shared" si="23"/>
        <v>10</v>
      </c>
      <c r="BQ144" s="106">
        <f t="shared" si="27"/>
        <v>12.195121951219512</v>
      </c>
      <c r="BR144" s="79"/>
      <c r="BS144" s="79"/>
      <c r="BT144" s="79"/>
      <c r="BU144" s="79"/>
      <c r="BV144" s="79"/>
      <c r="BW144" s="79"/>
      <c r="BX144" s="79"/>
      <c r="BY144" s="79"/>
      <c r="BZ144" s="79"/>
      <c r="CA144" s="79"/>
      <c r="CB144" s="79"/>
      <c r="CC144" s="79"/>
      <c r="CD144" s="79"/>
      <c r="CE144" s="79"/>
      <c r="CF144" s="79"/>
      <c r="CG144" s="79"/>
      <c r="CH144" s="79"/>
      <c r="CI144" s="79"/>
      <c r="CJ144" s="79"/>
      <c r="CK144" s="79"/>
      <c r="CL144" s="79"/>
      <c r="CM144" s="79"/>
      <c r="CN144" s="79"/>
      <c r="CO144" s="79"/>
      <c r="CP144" s="79"/>
      <c r="CQ144" s="79"/>
      <c r="CR144" s="79"/>
      <c r="CS144" s="79"/>
      <c r="CT144" s="79"/>
      <c r="CU144" s="79"/>
      <c r="CV144" s="79"/>
      <c r="CW144" s="79"/>
      <c r="CX144" s="79"/>
      <c r="CY144" s="79"/>
      <c r="CZ144" s="79"/>
      <c r="DA144" s="79"/>
      <c r="DB144" s="79"/>
      <c r="DC144" s="79"/>
      <c r="DD144" s="79"/>
      <c r="DE144" s="79"/>
      <c r="DF144" s="79"/>
      <c r="DG144" s="79"/>
      <c r="DH144" s="79"/>
      <c r="DI144" s="79"/>
      <c r="DJ144" s="79"/>
      <c r="DK144" s="79"/>
      <c r="DL144" s="79"/>
      <c r="DM144" s="79"/>
      <c r="DN144" s="79"/>
    </row>
    <row r="145" spans="1:118" s="80" customFormat="1" ht="10.199999999999999" x14ac:dyDescent="0.2">
      <c r="A145" s="91" t="s">
        <v>245</v>
      </c>
      <c r="B145" s="91" t="s">
        <v>215</v>
      </c>
      <c r="C145" s="92">
        <v>400</v>
      </c>
      <c r="D145" s="91" t="s">
        <v>823</v>
      </c>
      <c r="E145" s="91" t="s">
        <v>245</v>
      </c>
      <c r="F145" s="91" t="s">
        <v>419</v>
      </c>
      <c r="G145" s="93" t="s">
        <v>550</v>
      </c>
      <c r="H145" s="94">
        <v>115</v>
      </c>
      <c r="I145" s="96" t="s">
        <v>220</v>
      </c>
      <c r="J145" s="37">
        <f>VLOOKUP($H145,[1]EDA!$H$6:$BN$980,J$1,FALSE)</f>
        <v>2</v>
      </c>
      <c r="K145" s="36">
        <f>VLOOKUP($H145,[1]EDA!$H$6:$BN$980,K$1,FALSE)</f>
        <v>1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19</v>
      </c>
      <c r="W145" s="10">
        <f t="shared" si="20"/>
        <v>3</v>
      </c>
      <c r="X145" s="106">
        <f t="shared" si="24"/>
        <v>15.789473684210526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1"/>
        <v>0</v>
      </c>
      <c r="AM145" s="106">
        <f t="shared" si="25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2"/>
        <v>0</v>
      </c>
      <c r="BB145" s="106">
        <f t="shared" si="26"/>
        <v>0</v>
      </c>
      <c r="BC145" s="36">
        <f>VLOOKUP($H145,[4]IRA!$H$7:$CS$981,BC$1,FALSE)</f>
        <v>9</v>
      </c>
      <c r="BD145" s="36">
        <f>VLOOKUP($H145,[4]IRA!$H$7:$CS$981,BD$1,FALSE)</f>
        <v>4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125.66666666666666</v>
      </c>
      <c r="BP145" s="10">
        <f t="shared" si="23"/>
        <v>13</v>
      </c>
      <c r="BQ145" s="106">
        <f t="shared" si="27"/>
        <v>10.344827586206899</v>
      </c>
      <c r="BR145" s="79"/>
      <c r="BS145" s="79"/>
      <c r="BT145" s="79"/>
      <c r="BU145" s="79"/>
      <c r="BV145" s="79"/>
      <c r="BW145" s="79"/>
      <c r="BX145" s="79"/>
      <c r="BY145" s="79"/>
      <c r="BZ145" s="79"/>
      <c r="CA145" s="79"/>
      <c r="CB145" s="79"/>
      <c r="CC145" s="79"/>
      <c r="CD145" s="79"/>
      <c r="CE145" s="79"/>
      <c r="CF145" s="79"/>
      <c r="CG145" s="79"/>
      <c r="CH145" s="79"/>
      <c r="CI145" s="79"/>
      <c r="CJ145" s="79"/>
      <c r="CK145" s="79"/>
      <c r="CL145" s="79"/>
      <c r="CM145" s="79"/>
      <c r="CN145" s="79"/>
      <c r="CO145" s="79"/>
      <c r="CP145" s="79"/>
      <c r="CQ145" s="79"/>
      <c r="CR145" s="79"/>
      <c r="CS145" s="79"/>
      <c r="CT145" s="79"/>
      <c r="CU145" s="79"/>
      <c r="CV145" s="79"/>
      <c r="CW145" s="79"/>
      <c r="CX145" s="79"/>
      <c r="CY145" s="79"/>
      <c r="CZ145" s="79"/>
      <c r="DA145" s="79"/>
      <c r="DB145" s="79"/>
      <c r="DC145" s="79"/>
      <c r="DD145" s="79"/>
      <c r="DE145" s="79"/>
      <c r="DF145" s="79"/>
      <c r="DG145" s="79"/>
      <c r="DH145" s="79"/>
      <c r="DI145" s="79"/>
      <c r="DJ145" s="79"/>
      <c r="DK145" s="79"/>
      <c r="DL145" s="79"/>
      <c r="DM145" s="79"/>
      <c r="DN145" s="79"/>
    </row>
    <row r="146" spans="1:118" s="80" customFormat="1" ht="10.199999999999999" x14ac:dyDescent="0.2">
      <c r="A146" s="91" t="s">
        <v>245</v>
      </c>
      <c r="B146" s="91" t="s">
        <v>215</v>
      </c>
      <c r="C146" s="92">
        <v>400</v>
      </c>
      <c r="D146" s="91" t="s">
        <v>823</v>
      </c>
      <c r="E146" s="91" t="s">
        <v>245</v>
      </c>
      <c r="F146" s="91" t="s">
        <v>419</v>
      </c>
      <c r="G146" s="93" t="s">
        <v>550</v>
      </c>
      <c r="H146" s="94">
        <v>116</v>
      </c>
      <c r="I146" s="96" t="s">
        <v>216</v>
      </c>
      <c r="J146" s="37">
        <f>VLOOKUP($H146,[1]EDA!$H$6:$BN$980,J$1,FALSE)</f>
        <v>0</v>
      </c>
      <c r="K146" s="36">
        <f>VLOOKUP($H146,[1]EDA!$H$6:$BN$980,K$1,FALSE)</f>
        <v>2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28</v>
      </c>
      <c r="W146" s="10">
        <f t="shared" si="20"/>
        <v>2</v>
      </c>
      <c r="X146" s="106">
        <f t="shared" si="24"/>
        <v>7.1428571428571423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1"/>
        <v>0</v>
      </c>
      <c r="AM146" s="106">
        <f t="shared" si="25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2"/>
        <v>0</v>
      </c>
      <c r="BB146" s="106">
        <f t="shared" si="26"/>
        <v>0</v>
      </c>
      <c r="BC146" s="36">
        <f>VLOOKUP($H146,[4]IRA!$H$7:$CS$981,BC$1,FALSE)</f>
        <v>6</v>
      </c>
      <c r="BD146" s="36">
        <f>VLOOKUP($H146,[4]IRA!$H$7:$CS$981,BD$1,FALSE)</f>
        <v>5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128.66666666666666</v>
      </c>
      <c r="BP146" s="10">
        <f t="shared" si="23"/>
        <v>11</v>
      </c>
      <c r="BQ146" s="106">
        <f t="shared" si="27"/>
        <v>8.5492227979274631</v>
      </c>
      <c r="BR146" s="79"/>
      <c r="BS146" s="79"/>
      <c r="BT146" s="79"/>
      <c r="BU146" s="79"/>
      <c r="BV146" s="79"/>
      <c r="BW146" s="79"/>
      <c r="BX146" s="79"/>
      <c r="BY146" s="79"/>
      <c r="BZ146" s="79"/>
      <c r="CA146" s="79"/>
      <c r="CB146" s="79"/>
      <c r="CC146" s="79"/>
      <c r="CD146" s="79"/>
      <c r="CE146" s="79"/>
      <c r="CF146" s="79"/>
      <c r="CG146" s="79"/>
      <c r="CH146" s="79"/>
      <c r="CI146" s="79"/>
      <c r="CJ146" s="79"/>
      <c r="CK146" s="79"/>
      <c r="CL146" s="79"/>
      <c r="CM146" s="79"/>
      <c r="CN146" s="79"/>
      <c r="CO146" s="79"/>
      <c r="CP146" s="79"/>
      <c r="CQ146" s="79"/>
      <c r="CR146" s="79"/>
      <c r="CS146" s="79"/>
      <c r="CT146" s="79"/>
      <c r="CU146" s="79"/>
      <c r="CV146" s="79"/>
      <c r="CW146" s="79"/>
      <c r="CX146" s="79"/>
      <c r="CY146" s="79"/>
      <c r="CZ146" s="79"/>
      <c r="DA146" s="79"/>
      <c r="DB146" s="79"/>
      <c r="DC146" s="79"/>
      <c r="DD146" s="79"/>
      <c r="DE146" s="79"/>
      <c r="DF146" s="79"/>
      <c r="DG146" s="79"/>
      <c r="DH146" s="79"/>
      <c r="DI146" s="79"/>
      <c r="DJ146" s="79"/>
      <c r="DK146" s="79"/>
      <c r="DL146" s="79"/>
      <c r="DM146" s="79"/>
      <c r="DN146" s="79"/>
    </row>
    <row r="147" spans="1:118" s="80" customFormat="1" ht="10.199999999999999" x14ac:dyDescent="0.2">
      <c r="A147" s="91" t="s">
        <v>245</v>
      </c>
      <c r="B147" s="91" t="s">
        <v>215</v>
      </c>
      <c r="C147" s="92">
        <v>400</v>
      </c>
      <c r="D147" s="91" t="s">
        <v>823</v>
      </c>
      <c r="E147" s="91" t="s">
        <v>245</v>
      </c>
      <c r="F147" s="91" t="s">
        <v>419</v>
      </c>
      <c r="G147" s="93" t="s">
        <v>550</v>
      </c>
      <c r="H147" s="94">
        <v>117</v>
      </c>
      <c r="I147" s="96" t="s">
        <v>219</v>
      </c>
      <c r="J147" s="37">
        <f>VLOOKUP($H147,[1]EDA!$H$6:$BN$980,J$1,FALSE)</f>
        <v>6</v>
      </c>
      <c r="K147" s="36">
        <f>VLOOKUP($H147,[1]EDA!$H$6:$BN$980,K$1,FALSE)</f>
        <v>0</v>
      </c>
      <c r="L147" s="36">
        <f>VLOOKUP($H147,[1]EDA!$H$6:$BN$980,L$1,FALSE)</f>
        <v>0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80.666666666666657</v>
      </c>
      <c r="W147" s="10">
        <f t="shared" si="20"/>
        <v>6</v>
      </c>
      <c r="X147" s="106">
        <f t="shared" si="24"/>
        <v>7.4380165289256199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1"/>
        <v>0</v>
      </c>
      <c r="AM147" s="106">
        <f t="shared" si="25"/>
        <v>0</v>
      </c>
      <c r="AN147" s="36">
        <f>VLOOKUP($H147,[3]IRA!$H$6:$BN$980,AN$1,FALSE)</f>
        <v>2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2"/>
        <v>2</v>
      </c>
      <c r="BB147" s="106">
        <f t="shared" si="26"/>
        <v>0</v>
      </c>
      <c r="BC147" s="36">
        <f>VLOOKUP($H147,[4]IRA!$H$7:$CS$981,BC$1,FALSE)</f>
        <v>10</v>
      </c>
      <c r="BD147" s="36">
        <f>VLOOKUP($H147,[4]IRA!$H$7:$CS$981,BD$1,FALSE)</f>
        <v>15</v>
      </c>
      <c r="BE147" s="36">
        <f>VLOOKUP($H147,[4]IRA!$H$7:$CS$981,BE$1,FALSE)</f>
        <v>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209.00000000000003</v>
      </c>
      <c r="BP147" s="10">
        <f t="shared" si="23"/>
        <v>25</v>
      </c>
      <c r="BQ147" s="106">
        <f t="shared" si="27"/>
        <v>11.961722488038276</v>
      </c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</row>
    <row r="148" spans="1:118" s="80" customFormat="1" ht="10.199999999999999" x14ac:dyDescent="0.2">
      <c r="A148" s="91" t="s">
        <v>245</v>
      </c>
      <c r="B148" s="91" t="s">
        <v>215</v>
      </c>
      <c r="C148" s="92">
        <v>400</v>
      </c>
      <c r="D148" s="91" t="s">
        <v>823</v>
      </c>
      <c r="E148" s="91" t="s">
        <v>245</v>
      </c>
      <c r="F148" s="91" t="s">
        <v>419</v>
      </c>
      <c r="G148" s="93" t="s">
        <v>550</v>
      </c>
      <c r="H148" s="97">
        <v>6689</v>
      </c>
      <c r="I148" s="96" t="s">
        <v>217</v>
      </c>
      <c r="J148" s="37">
        <f>VLOOKUP($H148,[1]EDA!$H$6:$BN$980,J$1,FALSE)</f>
        <v>7</v>
      </c>
      <c r="K148" s="36">
        <f>VLOOKUP($H148,[1]EDA!$H$6:$BN$980,K$1,FALSE)</f>
        <v>5</v>
      </c>
      <c r="L148" s="36">
        <f>VLOOKUP($H148,[1]EDA!$H$6:$BN$980,L$1,FALSE)</f>
        <v>3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146.66666666666669</v>
      </c>
      <c r="W148" s="10">
        <f t="shared" si="20"/>
        <v>15</v>
      </c>
      <c r="X148" s="106">
        <f t="shared" si="24"/>
        <v>10.227272727272727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1.6666666666666667</v>
      </c>
      <c r="AL148" s="39">
        <f t="shared" si="21"/>
        <v>0</v>
      </c>
      <c r="AM148" s="106">
        <f t="shared" si="25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2"/>
        <v>0</v>
      </c>
      <c r="BB148" s="106">
        <f t="shared" si="26"/>
        <v>0</v>
      </c>
      <c r="BC148" s="36">
        <f>VLOOKUP($H148,[4]IRA!$H$7:$CS$981,BC$1,FALSE)</f>
        <v>13</v>
      </c>
      <c r="BD148" s="36">
        <f>VLOOKUP($H148,[4]IRA!$H$7:$CS$981,BD$1,FALSE)</f>
        <v>5</v>
      </c>
      <c r="BE148" s="36">
        <f>VLOOKUP($H148,[4]IRA!$H$7:$CS$981,BE$1,FALSE)</f>
        <v>2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378.33333333333326</v>
      </c>
      <c r="BP148" s="10">
        <f t="shared" si="23"/>
        <v>20</v>
      </c>
      <c r="BQ148" s="106">
        <f t="shared" si="27"/>
        <v>5.2863436123348029</v>
      </c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</row>
    <row r="149" spans="1:118" s="80" customFormat="1" ht="10.199999999999999" x14ac:dyDescent="0.2">
      <c r="A149" s="91" t="s">
        <v>245</v>
      </c>
      <c r="B149" s="91" t="s">
        <v>215</v>
      </c>
      <c r="C149" s="92">
        <v>400</v>
      </c>
      <c r="D149" s="91" t="s">
        <v>823</v>
      </c>
      <c r="E149" s="91" t="s">
        <v>245</v>
      </c>
      <c r="F149" s="91" t="s">
        <v>419</v>
      </c>
      <c r="G149" s="93" t="s">
        <v>550</v>
      </c>
      <c r="H149" s="97">
        <v>10488</v>
      </c>
      <c r="I149" s="96" t="s">
        <v>218</v>
      </c>
      <c r="J149" s="37">
        <f>VLOOKUP($H149,[1]EDA!$H$6:$BN$980,J$1,FALSE)</f>
        <v>7</v>
      </c>
      <c r="K149" s="36">
        <f>VLOOKUP($H149,[1]EDA!$H$6:$BN$980,K$1,FALSE)</f>
        <v>10</v>
      </c>
      <c r="L149" s="36">
        <f>VLOOKUP($H149,[1]EDA!$H$6:$BN$980,L$1,FALSE)</f>
        <v>1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130.66666666666666</v>
      </c>
      <c r="W149" s="10">
        <f t="shared" si="20"/>
        <v>18</v>
      </c>
      <c r="X149" s="106">
        <f t="shared" si="24"/>
        <v>13.775510204081634</v>
      </c>
      <c r="Y149" s="36">
        <f>VLOOKUP($H149,[2]EDA!$H$6:$AY$980,Y$1,FALSE)</f>
        <v>1</v>
      </c>
      <c r="Z149" s="36">
        <f>VLOOKUP($H149,[2]EDA!$H$6:$AY$980,Z$1,FALSE)</f>
        <v>5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1</v>
      </c>
      <c r="AL149" s="39">
        <f t="shared" si="21"/>
        <v>6</v>
      </c>
      <c r="AM149" s="106">
        <f t="shared" si="25"/>
        <v>600</v>
      </c>
      <c r="AN149" s="36">
        <f>VLOOKUP($H149,[3]IRA!$H$6:$BN$980,AN$1,FALSE)</f>
        <v>0</v>
      </c>
      <c r="AO149" s="36">
        <f>VLOOKUP($H149,[3]IRA!$H$6:$BN$980,AO$1,FALSE)</f>
        <v>6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2"/>
        <v>6</v>
      </c>
      <c r="BB149" s="106">
        <f t="shared" si="26"/>
        <v>0</v>
      </c>
      <c r="BC149" s="36">
        <f>VLOOKUP($H149,[4]IRA!$H$7:$CS$981,BC$1,FALSE)</f>
        <v>16</v>
      </c>
      <c r="BD149" s="36">
        <f>VLOOKUP($H149,[4]IRA!$H$7:$CS$981,BD$1,FALSE)</f>
        <v>21</v>
      </c>
      <c r="BE149" s="36">
        <f>VLOOKUP($H149,[4]IRA!$H$7:$CS$981,BE$1,FALSE)</f>
        <v>5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372.66666666666669</v>
      </c>
      <c r="BP149" s="10">
        <f t="shared" si="23"/>
        <v>42</v>
      </c>
      <c r="BQ149" s="106">
        <f t="shared" si="27"/>
        <v>11.270125223613595</v>
      </c>
      <c r="BR149" s="79"/>
      <c r="BS149" s="79"/>
      <c r="BT149" s="79"/>
      <c r="BU149" s="79"/>
      <c r="BV149" s="79"/>
      <c r="BW149" s="79"/>
      <c r="BX149" s="79"/>
      <c r="BY149" s="79"/>
      <c r="BZ149" s="79"/>
      <c r="CA149" s="79"/>
      <c r="CB149" s="79"/>
      <c r="CC149" s="79"/>
      <c r="CD149" s="79"/>
      <c r="CE149" s="79"/>
      <c r="CF149" s="79"/>
      <c r="CG149" s="79"/>
      <c r="CH149" s="79"/>
      <c r="CI149" s="79"/>
      <c r="CJ149" s="79"/>
      <c r="CK149" s="79"/>
      <c r="CL149" s="79"/>
      <c r="CM149" s="79"/>
      <c r="CN149" s="79"/>
      <c r="CO149" s="79"/>
      <c r="CP149" s="79"/>
      <c r="CQ149" s="79"/>
      <c r="CR149" s="79"/>
      <c r="CS149" s="79"/>
      <c r="CT149" s="79"/>
      <c r="CU149" s="79"/>
      <c r="CV149" s="79"/>
      <c r="CW149" s="79"/>
      <c r="CX149" s="79"/>
      <c r="CY149" s="79"/>
      <c r="CZ149" s="79"/>
      <c r="DA149" s="79"/>
      <c r="DB149" s="79"/>
      <c r="DC149" s="79"/>
      <c r="DD149" s="79"/>
      <c r="DE149" s="79"/>
      <c r="DF149" s="79"/>
      <c r="DG149" s="79"/>
      <c r="DH149" s="79"/>
      <c r="DI149" s="79"/>
      <c r="DJ149" s="79"/>
      <c r="DK149" s="79"/>
      <c r="DL149" s="79"/>
      <c r="DM149" s="79"/>
      <c r="DN149" s="79"/>
    </row>
    <row r="150" spans="1:118" s="80" customFormat="1" ht="10.199999999999999" x14ac:dyDescent="0.2">
      <c r="A150" s="91" t="s">
        <v>245</v>
      </c>
      <c r="B150" s="91" t="s">
        <v>215</v>
      </c>
      <c r="C150" s="92">
        <v>400</v>
      </c>
      <c r="D150" s="91" t="s">
        <v>823</v>
      </c>
      <c r="E150" s="91" t="s">
        <v>245</v>
      </c>
      <c r="F150" s="91" t="s">
        <v>419</v>
      </c>
      <c r="G150" s="93" t="s">
        <v>550</v>
      </c>
      <c r="H150" s="101">
        <v>24047</v>
      </c>
      <c r="I150" s="102" t="s">
        <v>436</v>
      </c>
      <c r="J150" s="37">
        <f>VLOOKUP($H150,[1]EDA!$H$6:$BN$980,J$1,FALSE)</f>
        <v>5</v>
      </c>
      <c r="K150" s="36">
        <f>VLOOKUP($H150,[1]EDA!$H$6:$BN$980,K$1,FALSE)</f>
        <v>4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49.333333333333336</v>
      </c>
      <c r="W150" s="10">
        <f t="shared" si="20"/>
        <v>9</v>
      </c>
      <c r="X150" s="106">
        <f t="shared" si="24"/>
        <v>18.243243243243242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1"/>
        <v>0</v>
      </c>
      <c r="AM150" s="106">
        <f t="shared" si="25"/>
        <v>0</v>
      </c>
      <c r="AN150" s="36">
        <f>VLOOKUP($H150,[3]IRA!$H$6:$BN$980,AN$1,FALSE)</f>
        <v>34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2"/>
        <v>34</v>
      </c>
      <c r="BB150" s="106">
        <f t="shared" si="26"/>
        <v>0</v>
      </c>
      <c r="BC150" s="36">
        <f>VLOOKUP($H150,[4]IRA!$H$7:$CS$981,BC$1,FALSE)</f>
        <v>40</v>
      </c>
      <c r="BD150" s="36">
        <f>VLOOKUP($H150,[4]IRA!$H$7:$CS$981,BD$1,FALSE)</f>
        <v>7</v>
      </c>
      <c r="BE150" s="36">
        <f>VLOOKUP($H150,[4]IRA!$H$7:$CS$981,BE$1,FALSE)</f>
        <v>0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162</v>
      </c>
      <c r="BP150" s="10">
        <f t="shared" si="23"/>
        <v>47</v>
      </c>
      <c r="BQ150" s="106">
        <f t="shared" si="27"/>
        <v>29.012345679012348</v>
      </c>
      <c r="BR150" s="79"/>
      <c r="BS150" s="79"/>
      <c r="BT150" s="79"/>
      <c r="BU150" s="79"/>
      <c r="BV150" s="79"/>
      <c r="BW150" s="79"/>
      <c r="BX150" s="79"/>
      <c r="BY150" s="79"/>
      <c r="BZ150" s="79"/>
      <c r="CA150" s="79"/>
      <c r="CB150" s="79"/>
      <c r="CC150" s="79"/>
      <c r="CD150" s="79"/>
      <c r="CE150" s="79"/>
      <c r="CF150" s="79"/>
      <c r="CG150" s="79"/>
      <c r="CH150" s="79"/>
      <c r="CI150" s="79"/>
      <c r="CJ150" s="79"/>
      <c r="CK150" s="79"/>
      <c r="CL150" s="79"/>
      <c r="CM150" s="79"/>
      <c r="CN150" s="79"/>
      <c r="CO150" s="79"/>
      <c r="CP150" s="79"/>
      <c r="CQ150" s="79"/>
      <c r="CR150" s="79"/>
      <c r="CS150" s="79"/>
      <c r="CT150" s="79"/>
      <c r="CU150" s="79"/>
      <c r="CV150" s="79"/>
      <c r="CW150" s="79"/>
      <c r="CX150" s="79"/>
      <c r="CY150" s="79"/>
      <c r="CZ150" s="79"/>
      <c r="DA150" s="79"/>
      <c r="DB150" s="79"/>
      <c r="DC150" s="79"/>
      <c r="DD150" s="79"/>
      <c r="DE150" s="79"/>
      <c r="DF150" s="79"/>
      <c r="DG150" s="79"/>
      <c r="DH150" s="79"/>
      <c r="DI150" s="79"/>
      <c r="DJ150" s="79"/>
      <c r="DK150" s="79"/>
      <c r="DL150" s="79"/>
      <c r="DM150" s="79"/>
      <c r="DN150" s="79"/>
    </row>
    <row r="151" spans="1:118" s="80" customFormat="1" ht="10.199999999999999" x14ac:dyDescent="0.2">
      <c r="A151" s="91" t="s">
        <v>245</v>
      </c>
      <c r="B151" s="91" t="s">
        <v>372</v>
      </c>
      <c r="C151" s="92">
        <v>400</v>
      </c>
      <c r="D151" s="91" t="s">
        <v>823</v>
      </c>
      <c r="E151" s="91" t="s">
        <v>245</v>
      </c>
      <c r="F151" s="91" t="s">
        <v>418</v>
      </c>
      <c r="G151" s="93" t="s">
        <v>549</v>
      </c>
      <c r="H151" s="97">
        <v>125</v>
      </c>
      <c r="I151" s="96" t="s">
        <v>371</v>
      </c>
      <c r="J151" s="37">
        <f>VLOOKUP($H151,[1]EDA!$H$6:$BN$980,J$1,FALSE)</f>
        <v>11</v>
      </c>
      <c r="K151" s="36">
        <f>VLOOKUP($H151,[1]EDA!$H$6:$BN$980,K$1,FALSE)</f>
        <v>8</v>
      </c>
      <c r="L151" s="36">
        <f>VLOOKUP($H151,[1]EDA!$H$6:$BN$980,L$1,FALSE)</f>
        <v>1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182</v>
      </c>
      <c r="W151" s="10">
        <f t="shared" si="20"/>
        <v>20</v>
      </c>
      <c r="X151" s="106">
        <f t="shared" si="24"/>
        <v>10.989010989010989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8.6666666666666661</v>
      </c>
      <c r="AL151" s="39">
        <f t="shared" si="21"/>
        <v>0</v>
      </c>
      <c r="AM151" s="106">
        <f t="shared" si="25"/>
        <v>0</v>
      </c>
      <c r="AN151" s="36">
        <f>VLOOKUP($H151,[3]IRA!$H$6:$BN$980,AN$1,FALSE)</f>
        <v>2</v>
      </c>
      <c r="AO151" s="36">
        <f>VLOOKUP($H151,[3]IRA!$H$6:$BN$980,AO$1,FALSE)</f>
        <v>0</v>
      </c>
      <c r="AP151" s="36">
        <f>VLOOKUP($H151,[3]IRA!$H$6:$BN$980,AP$1,FALSE)</f>
        <v>2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2"/>
        <v>4</v>
      </c>
      <c r="BB151" s="106">
        <f t="shared" si="26"/>
        <v>0</v>
      </c>
      <c r="BC151" s="36">
        <f>VLOOKUP($H151,[4]IRA!$H$7:$CS$981,BC$1,FALSE)</f>
        <v>4</v>
      </c>
      <c r="BD151" s="36">
        <f>VLOOKUP($H151,[4]IRA!$H$7:$CS$981,BD$1,FALSE)</f>
        <v>6</v>
      </c>
      <c r="BE151" s="36">
        <f>VLOOKUP($H151,[4]IRA!$H$7:$CS$981,BE$1,FALSE)</f>
        <v>4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235.33333333333334</v>
      </c>
      <c r="BP151" s="10">
        <f t="shared" si="23"/>
        <v>14</v>
      </c>
      <c r="BQ151" s="106">
        <f t="shared" si="27"/>
        <v>5.9490084985835692</v>
      </c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</row>
    <row r="152" spans="1:118" s="80" customFormat="1" ht="10.199999999999999" x14ac:dyDescent="0.2">
      <c r="A152" s="91" t="s">
        <v>245</v>
      </c>
      <c r="B152" s="91" t="s">
        <v>372</v>
      </c>
      <c r="C152" s="92">
        <v>400</v>
      </c>
      <c r="D152" s="91" t="s">
        <v>823</v>
      </c>
      <c r="E152" s="91" t="s">
        <v>245</v>
      </c>
      <c r="F152" s="91" t="s">
        <v>418</v>
      </c>
      <c r="G152" s="93" t="s">
        <v>550</v>
      </c>
      <c r="H152" s="97">
        <v>126</v>
      </c>
      <c r="I152" s="96" t="s">
        <v>374</v>
      </c>
      <c r="J152" s="37">
        <f>VLOOKUP($H152,[1]EDA!$H$6:$BN$980,J$1,FALSE)</f>
        <v>5</v>
      </c>
      <c r="K152" s="36">
        <f>VLOOKUP($H152,[1]EDA!$H$6:$BN$980,K$1,FALSE)</f>
        <v>7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149</v>
      </c>
      <c r="W152" s="10">
        <f t="shared" si="20"/>
        <v>12</v>
      </c>
      <c r="X152" s="106">
        <f t="shared" si="24"/>
        <v>8.0536912751677843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1"/>
        <v>0</v>
      </c>
      <c r="AM152" s="106">
        <f t="shared" si="25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2"/>
        <v>0</v>
      </c>
      <c r="BB152" s="106">
        <f t="shared" si="26"/>
        <v>0</v>
      </c>
      <c r="BC152" s="36">
        <f>VLOOKUP($H152,[4]IRA!$H$7:$CS$981,BC$1,FALSE)</f>
        <v>22</v>
      </c>
      <c r="BD152" s="36">
        <f>VLOOKUP($H152,[4]IRA!$H$7:$CS$981,BD$1,FALSE)</f>
        <v>14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148.33333333333334</v>
      </c>
      <c r="BP152" s="10">
        <f t="shared" si="23"/>
        <v>36</v>
      </c>
      <c r="BQ152" s="106">
        <f t="shared" si="27"/>
        <v>24.269662921348313</v>
      </c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</row>
    <row r="153" spans="1:118" s="80" customFormat="1" ht="10.199999999999999" x14ac:dyDescent="0.2">
      <c r="A153" s="91" t="s">
        <v>245</v>
      </c>
      <c r="B153" s="91" t="s">
        <v>372</v>
      </c>
      <c r="C153" s="92">
        <v>400</v>
      </c>
      <c r="D153" s="91" t="s">
        <v>823</v>
      </c>
      <c r="E153" s="91" t="s">
        <v>245</v>
      </c>
      <c r="F153" s="91" t="s">
        <v>418</v>
      </c>
      <c r="G153" s="93" t="s">
        <v>550</v>
      </c>
      <c r="H153" s="97">
        <v>127</v>
      </c>
      <c r="I153" s="96" t="s">
        <v>373</v>
      </c>
      <c r="J153" s="37">
        <f>VLOOKUP($H153,[1]EDA!$H$6:$BN$980,J$1,FALSE)</f>
        <v>6</v>
      </c>
      <c r="K153" s="36">
        <f>VLOOKUP($H153,[1]EDA!$H$6:$BN$980,K$1,FALSE)</f>
        <v>4</v>
      </c>
      <c r="L153" s="36">
        <f>VLOOKUP($H153,[1]EDA!$H$6:$BN$980,L$1,FALSE)</f>
        <v>2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119.66666666666666</v>
      </c>
      <c r="W153" s="10">
        <f t="shared" si="20"/>
        <v>12</v>
      </c>
      <c r="X153" s="106">
        <f t="shared" si="24"/>
        <v>10.027855153203344</v>
      </c>
      <c r="Y153" s="36">
        <f>VLOOKUP($H153,[2]EDA!$H$6:$AY$980,Y$1,FALSE)</f>
        <v>1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3.3333333333333335</v>
      </c>
      <c r="AL153" s="39">
        <f t="shared" si="21"/>
        <v>1</v>
      </c>
      <c r="AM153" s="106">
        <f t="shared" si="25"/>
        <v>30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2"/>
        <v>0</v>
      </c>
      <c r="BB153" s="106">
        <f t="shared" si="26"/>
        <v>0</v>
      </c>
      <c r="BC153" s="36">
        <f>VLOOKUP($H153,[4]IRA!$H$7:$CS$981,BC$1,FALSE)</f>
        <v>17</v>
      </c>
      <c r="BD153" s="36">
        <f>VLOOKUP($H153,[4]IRA!$H$7:$CS$981,BD$1,FALSE)</f>
        <v>12</v>
      </c>
      <c r="BE153" s="36">
        <f>VLOOKUP($H153,[4]IRA!$H$7:$CS$981,BE$1,FALSE)</f>
        <v>2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184</v>
      </c>
      <c r="BP153" s="10">
        <f t="shared" si="23"/>
        <v>31</v>
      </c>
      <c r="BQ153" s="106">
        <f t="shared" si="27"/>
        <v>16.847826086956523</v>
      </c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</row>
    <row r="154" spans="1:118" s="80" customFormat="1" ht="10.199999999999999" x14ac:dyDescent="0.2">
      <c r="A154" s="91" t="s">
        <v>245</v>
      </c>
      <c r="B154" s="91" t="s">
        <v>372</v>
      </c>
      <c r="C154" s="92">
        <v>400</v>
      </c>
      <c r="D154" s="91" t="s">
        <v>823</v>
      </c>
      <c r="E154" s="91" t="s">
        <v>245</v>
      </c>
      <c r="F154" s="91" t="s">
        <v>418</v>
      </c>
      <c r="G154" s="93" t="s">
        <v>550</v>
      </c>
      <c r="H154" s="97">
        <v>128</v>
      </c>
      <c r="I154" s="96" t="s">
        <v>375</v>
      </c>
      <c r="J154" s="37">
        <f>VLOOKUP($H154,[1]EDA!$H$6:$BN$980,J$1,FALSE)</f>
        <v>0</v>
      </c>
      <c r="K154" s="36">
        <f>VLOOKUP($H154,[1]EDA!$H$6:$BN$980,K$1,FALSE)</f>
        <v>3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57.333333333333336</v>
      </c>
      <c r="W154" s="10">
        <f t="shared" si="20"/>
        <v>3</v>
      </c>
      <c r="X154" s="106">
        <f t="shared" si="24"/>
        <v>5.2325581395348832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1"/>
        <v>0</v>
      </c>
      <c r="AM154" s="106">
        <f t="shared" si="25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2"/>
        <v>0</v>
      </c>
      <c r="BB154" s="106">
        <f t="shared" si="26"/>
        <v>0</v>
      </c>
      <c r="BC154" s="36">
        <f>VLOOKUP($H154,[4]IRA!$H$7:$CS$981,BC$1,FALSE)</f>
        <v>1</v>
      </c>
      <c r="BD154" s="36">
        <f>VLOOKUP($H154,[4]IRA!$H$7:$CS$981,BD$1,FALSE)</f>
        <v>0</v>
      </c>
      <c r="BE154" s="36">
        <f>VLOOKUP($H154,[4]IRA!$H$7:$CS$981,BE$1,FALSE)</f>
        <v>1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26.999999999999996</v>
      </c>
      <c r="BP154" s="10">
        <f t="shared" si="23"/>
        <v>2</v>
      </c>
      <c r="BQ154" s="106">
        <f t="shared" si="27"/>
        <v>7.4074074074074083</v>
      </c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</row>
    <row r="155" spans="1:118" s="80" customFormat="1" ht="10.199999999999999" x14ac:dyDescent="0.2">
      <c r="A155" s="91" t="s">
        <v>245</v>
      </c>
      <c r="B155" s="91" t="s">
        <v>372</v>
      </c>
      <c r="C155" s="92">
        <v>400</v>
      </c>
      <c r="D155" s="91" t="s">
        <v>823</v>
      </c>
      <c r="E155" s="91" t="s">
        <v>245</v>
      </c>
      <c r="F155" s="91" t="s">
        <v>418</v>
      </c>
      <c r="G155" s="93" t="s">
        <v>549</v>
      </c>
      <c r="H155" s="94">
        <v>291</v>
      </c>
      <c r="I155" s="96" t="s">
        <v>248</v>
      </c>
      <c r="J155" s="37">
        <f>VLOOKUP($H155,[1]EDA!$H$6:$BN$980,J$1,FALSE)</f>
        <v>10</v>
      </c>
      <c r="K155" s="36">
        <f>VLOOKUP($H155,[1]EDA!$H$6:$BN$980,K$1,FALSE)</f>
        <v>2</v>
      </c>
      <c r="L155" s="36">
        <f>VLOOKUP($H155,[1]EDA!$H$6:$BN$980,L$1,FALSE)</f>
        <v>4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230.33333333333334</v>
      </c>
      <c r="W155" s="10">
        <f t="shared" si="20"/>
        <v>16</v>
      </c>
      <c r="X155" s="106">
        <f t="shared" si="24"/>
        <v>6.9464544138929076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7.666666666666667</v>
      </c>
      <c r="AL155" s="39">
        <f t="shared" si="21"/>
        <v>0</v>
      </c>
      <c r="AM155" s="106">
        <f t="shared" si="25"/>
        <v>0</v>
      </c>
      <c r="AN155" s="36">
        <f>VLOOKUP($H155,[3]IRA!$H$6:$BN$980,AN$1,FALSE)</f>
        <v>1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2"/>
        <v>1</v>
      </c>
      <c r="BB155" s="106">
        <f t="shared" si="26"/>
        <v>0</v>
      </c>
      <c r="BC155" s="36">
        <f>VLOOKUP($H155,[4]IRA!$H$7:$CS$981,BC$1,FALSE)</f>
        <v>82</v>
      </c>
      <c r="BD155" s="36">
        <f>VLOOKUP($H155,[4]IRA!$H$7:$CS$981,BD$1,FALSE)</f>
        <v>35</v>
      </c>
      <c r="BE155" s="36">
        <f>VLOOKUP($H155,[4]IRA!$H$7:$CS$981,BE$1,FALSE)</f>
        <v>6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482</v>
      </c>
      <c r="BP155" s="10">
        <f t="shared" si="23"/>
        <v>123</v>
      </c>
      <c r="BQ155" s="106">
        <f t="shared" si="27"/>
        <v>25.518672199170123</v>
      </c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</row>
    <row r="156" spans="1:118" s="80" customFormat="1" ht="10.199999999999999" x14ac:dyDescent="0.2">
      <c r="A156" s="91" t="s">
        <v>245</v>
      </c>
      <c r="B156" s="91" t="s">
        <v>245</v>
      </c>
      <c r="C156" s="92">
        <v>400</v>
      </c>
      <c r="D156" s="91" t="s">
        <v>823</v>
      </c>
      <c r="E156" s="91" t="s">
        <v>245</v>
      </c>
      <c r="F156" s="91" t="s">
        <v>418</v>
      </c>
      <c r="G156" s="93" t="s">
        <v>550</v>
      </c>
      <c r="H156" s="94">
        <v>122</v>
      </c>
      <c r="I156" s="96" t="s">
        <v>251</v>
      </c>
      <c r="J156" s="37">
        <f>VLOOKUP($H156,[1]EDA!$H$6:$BN$980,J$1,FALSE)</f>
        <v>4</v>
      </c>
      <c r="K156" s="36">
        <f>VLOOKUP($H156,[1]EDA!$H$6:$BN$980,K$1,FALSE)</f>
        <v>0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37</v>
      </c>
      <c r="W156" s="10">
        <f t="shared" si="20"/>
        <v>4</v>
      </c>
      <c r="X156" s="106">
        <f t="shared" si="24"/>
        <v>10.810810810810811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1.6666666666666667</v>
      </c>
      <c r="AL156" s="39">
        <f t="shared" si="21"/>
        <v>0</v>
      </c>
      <c r="AM156" s="106">
        <f t="shared" si="25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2"/>
        <v>0</v>
      </c>
      <c r="BB156" s="106">
        <f t="shared" si="26"/>
        <v>0</v>
      </c>
      <c r="BC156" s="36">
        <f>VLOOKUP($H156,[4]IRA!$H$7:$CS$981,BC$1,FALSE)</f>
        <v>19</v>
      </c>
      <c r="BD156" s="36">
        <f>VLOOKUP($H156,[4]IRA!$H$7:$CS$981,BD$1,FALSE)</f>
        <v>16</v>
      </c>
      <c r="BE156" s="36">
        <f>VLOOKUP($H156,[4]IRA!$H$7:$CS$981,BE$1,FALSE)</f>
        <v>0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108</v>
      </c>
      <c r="BP156" s="10">
        <f t="shared" si="23"/>
        <v>35</v>
      </c>
      <c r="BQ156" s="106">
        <f t="shared" si="27"/>
        <v>32.407407407407405</v>
      </c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</row>
    <row r="157" spans="1:118" s="80" customFormat="1" ht="10.199999999999999" x14ac:dyDescent="0.2">
      <c r="A157" s="91" t="s">
        <v>245</v>
      </c>
      <c r="B157" s="91" t="s">
        <v>245</v>
      </c>
      <c r="C157" s="92">
        <v>400</v>
      </c>
      <c r="D157" s="91" t="s">
        <v>823</v>
      </c>
      <c r="E157" s="91" t="s">
        <v>245</v>
      </c>
      <c r="F157" s="91" t="s">
        <v>418</v>
      </c>
      <c r="G157" s="93" t="s">
        <v>550</v>
      </c>
      <c r="H157" s="94">
        <v>292</v>
      </c>
      <c r="I157" s="96" t="s">
        <v>252</v>
      </c>
      <c r="J157" s="37">
        <f>VLOOKUP($H157,[1]EDA!$H$6:$BN$980,J$1,FALSE)</f>
        <v>5</v>
      </c>
      <c r="K157" s="36">
        <f>VLOOKUP($H157,[1]EDA!$H$6:$BN$980,K$1,FALSE)</f>
        <v>5</v>
      </c>
      <c r="L157" s="36">
        <f>VLOOKUP($H157,[1]EDA!$H$6:$BN$980,L$1,FALSE)</f>
        <v>1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54</v>
      </c>
      <c r="W157" s="10">
        <f t="shared" ref="W157:W220" si="28">SUM(J157:U157)</f>
        <v>11</v>
      </c>
      <c r="X157" s="106">
        <f t="shared" si="24"/>
        <v>20.37037037037037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29">SUM(Y157:AJ157)</f>
        <v>0</v>
      </c>
      <c r="AM157" s="106">
        <f t="shared" si="25"/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0">SUM(AN157:AY157)</f>
        <v>0</v>
      </c>
      <c r="BB157" s="106">
        <f t="shared" si="26"/>
        <v>0</v>
      </c>
      <c r="BC157" s="36">
        <f>VLOOKUP($H157,[4]IRA!$H$7:$CS$981,BC$1,FALSE)</f>
        <v>5</v>
      </c>
      <c r="BD157" s="36">
        <f>VLOOKUP($H157,[4]IRA!$H$7:$CS$981,BD$1,FALSE)</f>
        <v>3</v>
      </c>
      <c r="BE157" s="36">
        <f>VLOOKUP($H157,[4]IRA!$H$7:$CS$981,BE$1,FALSE)</f>
        <v>2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89.999999999999986</v>
      </c>
      <c r="BP157" s="10">
        <f t="shared" ref="BP157:BP220" si="31">SUM(BC157:BN157)</f>
        <v>10</v>
      </c>
      <c r="BQ157" s="106">
        <f t="shared" si="27"/>
        <v>11.111111111111112</v>
      </c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</row>
    <row r="158" spans="1:118" s="80" customFormat="1" ht="10.199999999999999" x14ac:dyDescent="0.2">
      <c r="A158" s="91" t="s">
        <v>181</v>
      </c>
      <c r="B158" s="91" t="s">
        <v>180</v>
      </c>
      <c r="C158" s="92">
        <v>407</v>
      </c>
      <c r="D158" s="91" t="s">
        <v>584</v>
      </c>
      <c r="E158" s="91" t="s">
        <v>181</v>
      </c>
      <c r="F158" s="91" t="s">
        <v>180</v>
      </c>
      <c r="G158" s="93" t="s">
        <v>552</v>
      </c>
      <c r="H158" s="94">
        <v>91</v>
      </c>
      <c r="I158" s="96" t="s">
        <v>180</v>
      </c>
      <c r="J158" s="37">
        <f>VLOOKUP($H158,[1]EDA!$H$6:$BN$980,J$1,FALSE)</f>
        <v>40</v>
      </c>
      <c r="K158" s="36">
        <f>VLOOKUP($H158,[1]EDA!$H$6:$BN$980,K$1,FALSE)</f>
        <v>53</v>
      </c>
      <c r="L158" s="36">
        <f>VLOOKUP($H158,[1]EDA!$H$6:$BN$980,L$1,FALSE)</f>
        <v>14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618.33333333333337</v>
      </c>
      <c r="W158" s="10">
        <f t="shared" si="28"/>
        <v>107</v>
      </c>
      <c r="X158" s="106">
        <f t="shared" si="24"/>
        <v>17.304582210242586</v>
      </c>
      <c r="Y158" s="36">
        <f>VLOOKUP($H158,[2]EDA!$H$6:$AY$980,Y$1,FALSE)</f>
        <v>0</v>
      </c>
      <c r="Z158" s="36">
        <f>VLOOKUP($H158,[2]EDA!$H$6:$AY$980,Z$1,FALSE)</f>
        <v>1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11.833333333333334</v>
      </c>
      <c r="AL158" s="39">
        <f t="shared" si="29"/>
        <v>1</v>
      </c>
      <c r="AM158" s="106">
        <f t="shared" si="25"/>
        <v>8.4507042253521121</v>
      </c>
      <c r="AN158" s="36">
        <f>VLOOKUP($H158,[3]IRA!$H$6:$BN$980,AN$1,FALSE)</f>
        <v>59</v>
      </c>
      <c r="AO158" s="36">
        <f>VLOOKUP($H158,[3]IRA!$H$6:$BN$980,AO$1,FALSE)</f>
        <v>96</v>
      </c>
      <c r="AP158" s="36">
        <f>VLOOKUP($H158,[3]IRA!$H$6:$BN$980,AP$1,FALSE)</f>
        <v>14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0"/>
        <v>169</v>
      </c>
      <c r="BB158" s="106">
        <f t="shared" si="26"/>
        <v>0</v>
      </c>
      <c r="BC158" s="36">
        <f>VLOOKUP($H158,[4]IRA!$H$7:$CS$981,BC$1,FALSE)</f>
        <v>157</v>
      </c>
      <c r="BD158" s="36">
        <f>VLOOKUP($H158,[4]IRA!$H$7:$CS$981,BD$1,FALSE)</f>
        <v>145</v>
      </c>
      <c r="BE158" s="36">
        <f>VLOOKUP($H158,[4]IRA!$H$7:$CS$981,BE$1,FALSE)</f>
        <v>49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867.00000000000011</v>
      </c>
      <c r="BP158" s="10">
        <f t="shared" si="31"/>
        <v>351</v>
      </c>
      <c r="BQ158" s="106">
        <f t="shared" si="27"/>
        <v>40.484429065743939</v>
      </c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</row>
    <row r="159" spans="1:118" s="80" customFormat="1" ht="10.199999999999999" x14ac:dyDescent="0.2">
      <c r="A159" s="91" t="s">
        <v>181</v>
      </c>
      <c r="B159" s="91" t="s">
        <v>180</v>
      </c>
      <c r="C159" s="92">
        <v>407</v>
      </c>
      <c r="D159" s="91" t="s">
        <v>584</v>
      </c>
      <c r="E159" s="91" t="s">
        <v>181</v>
      </c>
      <c r="F159" s="91" t="s">
        <v>180</v>
      </c>
      <c r="G159" s="93" t="s">
        <v>550</v>
      </c>
      <c r="H159" s="94">
        <v>92</v>
      </c>
      <c r="I159" s="96" t="s">
        <v>184</v>
      </c>
      <c r="J159" s="37">
        <f>VLOOKUP($H159,[1]EDA!$H$6:$BN$980,J$1,FALSE)</f>
        <v>8</v>
      </c>
      <c r="K159" s="36">
        <f>VLOOKUP($H159,[1]EDA!$H$6:$BN$980,K$1,FALSE)</f>
        <v>2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69</v>
      </c>
      <c r="W159" s="10">
        <f t="shared" si="28"/>
        <v>10</v>
      </c>
      <c r="X159" s="106">
        <f t="shared" si="24"/>
        <v>14.492753623188406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0.33333333333333331</v>
      </c>
      <c r="AL159" s="39">
        <f t="shared" si="29"/>
        <v>0</v>
      </c>
      <c r="AM159" s="106">
        <f t="shared" si="25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0"/>
        <v>0</v>
      </c>
      <c r="BB159" s="106">
        <f t="shared" si="26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78.666666666666671</v>
      </c>
      <c r="BP159" s="10">
        <f t="shared" si="31"/>
        <v>1</v>
      </c>
      <c r="BQ159" s="106">
        <f t="shared" si="27"/>
        <v>1.271186440677966</v>
      </c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</row>
    <row r="160" spans="1:118" s="80" customFormat="1" ht="10.199999999999999" x14ac:dyDescent="0.2">
      <c r="A160" s="91" t="s">
        <v>181</v>
      </c>
      <c r="B160" s="91" t="s">
        <v>180</v>
      </c>
      <c r="C160" s="92">
        <v>407</v>
      </c>
      <c r="D160" s="91" t="s">
        <v>584</v>
      </c>
      <c r="E160" s="91" t="s">
        <v>181</v>
      </c>
      <c r="F160" s="91" t="s">
        <v>180</v>
      </c>
      <c r="G160" s="93" t="s">
        <v>555</v>
      </c>
      <c r="H160" s="94">
        <v>97</v>
      </c>
      <c r="I160" s="96" t="s">
        <v>185</v>
      </c>
      <c r="J160" s="37">
        <f>VLOOKUP($H160,[1]EDA!$H$6:$BN$980,J$1,FALSE)</f>
        <v>11</v>
      </c>
      <c r="K160" s="36">
        <f>VLOOKUP($H160,[1]EDA!$H$6:$BN$980,K$1,FALSE)</f>
        <v>5</v>
      </c>
      <c r="L160" s="36">
        <f>VLOOKUP($H160,[1]EDA!$H$6:$BN$980,L$1,FALSE)</f>
        <v>1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73.333333333333329</v>
      </c>
      <c r="W160" s="10">
        <f t="shared" si="28"/>
        <v>17</v>
      </c>
      <c r="X160" s="106">
        <f t="shared" si="24"/>
        <v>23.181818181818183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0.33333333333333331</v>
      </c>
      <c r="AL160" s="39">
        <f t="shared" si="29"/>
        <v>0</v>
      </c>
      <c r="AM160" s="106">
        <f t="shared" si="25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0"/>
        <v>0</v>
      </c>
      <c r="BB160" s="106">
        <f t="shared" si="26"/>
        <v>0</v>
      </c>
      <c r="BC160" s="36">
        <f>VLOOKUP($H160,[4]IRA!$H$7:$CS$981,BC$1,FALSE)</f>
        <v>8</v>
      </c>
      <c r="BD160" s="36">
        <f>VLOOKUP($H160,[4]IRA!$H$7:$CS$981,BD$1,FALSE)</f>
        <v>14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117.33333333333333</v>
      </c>
      <c r="BP160" s="10">
        <f t="shared" si="31"/>
        <v>22</v>
      </c>
      <c r="BQ160" s="106">
        <f t="shared" si="27"/>
        <v>18.75</v>
      </c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</row>
    <row r="161" spans="1:118" s="80" customFormat="1" ht="10.199999999999999" x14ac:dyDescent="0.2">
      <c r="A161" s="91" t="s">
        <v>181</v>
      </c>
      <c r="B161" s="91" t="s">
        <v>180</v>
      </c>
      <c r="C161" s="92">
        <v>407</v>
      </c>
      <c r="D161" s="91" t="s">
        <v>584</v>
      </c>
      <c r="E161" s="91" t="s">
        <v>181</v>
      </c>
      <c r="F161" s="91" t="s">
        <v>180</v>
      </c>
      <c r="G161" s="93" t="s">
        <v>550</v>
      </c>
      <c r="H161" s="94">
        <v>95</v>
      </c>
      <c r="I161" s="96" t="s">
        <v>186</v>
      </c>
      <c r="J161" s="37">
        <f>VLOOKUP($H161,[1]EDA!$H$6:$BN$980,J$1,FALSE)</f>
        <v>6</v>
      </c>
      <c r="K161" s="36">
        <f>VLOOKUP($H161,[1]EDA!$H$6:$BN$980,K$1,FALSE)</f>
        <v>5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61.666666666666664</v>
      </c>
      <c r="W161" s="10">
        <f t="shared" si="28"/>
        <v>11</v>
      </c>
      <c r="X161" s="106">
        <f t="shared" si="24"/>
        <v>17.837837837837839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4</v>
      </c>
      <c r="AL161" s="39">
        <f t="shared" si="29"/>
        <v>0</v>
      </c>
      <c r="AM161" s="106">
        <f t="shared" si="25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0"/>
        <v>0</v>
      </c>
      <c r="BB161" s="106">
        <f t="shared" si="26"/>
        <v>0</v>
      </c>
      <c r="BC161" s="36">
        <f>VLOOKUP($H161,[4]IRA!$H$7:$CS$981,BC$1,FALSE)</f>
        <v>13</v>
      </c>
      <c r="BD161" s="36">
        <f>VLOOKUP($H161,[4]IRA!$H$7:$CS$981,BD$1,FALSE)</f>
        <v>4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36.666666666666664</v>
      </c>
      <c r="BP161" s="10">
        <f t="shared" si="31"/>
        <v>17</v>
      </c>
      <c r="BQ161" s="106">
        <f t="shared" si="27"/>
        <v>46.363636363636367</v>
      </c>
      <c r="BR161" s="79"/>
      <c r="BS161" s="79"/>
      <c r="BT161" s="79"/>
      <c r="BU161" s="79"/>
      <c r="BV161" s="79"/>
      <c r="BW161" s="79"/>
      <c r="BX161" s="79"/>
      <c r="BY161" s="79"/>
      <c r="BZ161" s="79"/>
      <c r="CA161" s="79"/>
      <c r="CB161" s="79"/>
      <c r="CC161" s="79"/>
      <c r="CD161" s="79"/>
      <c r="CE161" s="79"/>
      <c r="CF161" s="79"/>
      <c r="CG161" s="79"/>
      <c r="CH161" s="79"/>
      <c r="CI161" s="79"/>
      <c r="CJ161" s="79"/>
      <c r="CK161" s="79"/>
      <c r="CL161" s="79"/>
      <c r="CM161" s="79"/>
      <c r="CN161" s="79"/>
      <c r="CO161" s="79"/>
      <c r="CP161" s="79"/>
      <c r="CQ161" s="79"/>
      <c r="CR161" s="79"/>
      <c r="CS161" s="79"/>
      <c r="CT161" s="79"/>
      <c r="CU161" s="79"/>
      <c r="CV161" s="79"/>
      <c r="CW161" s="79"/>
      <c r="CX161" s="79"/>
      <c r="CY161" s="79"/>
      <c r="CZ161" s="79"/>
      <c r="DA161" s="79"/>
      <c r="DB161" s="79"/>
      <c r="DC161" s="79"/>
      <c r="DD161" s="79"/>
      <c r="DE161" s="79"/>
      <c r="DF161" s="79"/>
      <c r="DG161" s="79"/>
      <c r="DH161" s="79"/>
      <c r="DI161" s="79"/>
      <c r="DJ161" s="79"/>
      <c r="DK161" s="79"/>
      <c r="DL161" s="79"/>
      <c r="DM161" s="79"/>
      <c r="DN161" s="79"/>
    </row>
    <row r="162" spans="1:118" s="80" customFormat="1" ht="10.199999999999999" x14ac:dyDescent="0.2">
      <c r="A162" s="91" t="s">
        <v>181</v>
      </c>
      <c r="B162" s="91" t="s">
        <v>180</v>
      </c>
      <c r="C162" s="92">
        <v>407</v>
      </c>
      <c r="D162" s="91" t="s">
        <v>584</v>
      </c>
      <c r="E162" s="91" t="s">
        <v>181</v>
      </c>
      <c r="F162" s="91" t="s">
        <v>180</v>
      </c>
      <c r="G162" s="93" t="s">
        <v>550</v>
      </c>
      <c r="H162" s="94">
        <v>96</v>
      </c>
      <c r="I162" s="96" t="s">
        <v>187</v>
      </c>
      <c r="J162" s="37">
        <f>VLOOKUP($H162,[1]EDA!$H$6:$BN$980,J$1,FALSE)</f>
        <v>2</v>
      </c>
      <c r="K162" s="36">
        <f>VLOOKUP($H162,[1]EDA!$H$6:$BN$980,K$1,FALSE)</f>
        <v>0</v>
      </c>
      <c r="L162" s="36">
        <f>VLOOKUP($H162,[1]EDA!$H$6:$BN$980,L$1,FALSE)</f>
        <v>0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20.333333333333332</v>
      </c>
      <c r="W162" s="10">
        <f t="shared" si="28"/>
        <v>2</v>
      </c>
      <c r="X162" s="106">
        <f t="shared" si="24"/>
        <v>9.8360655737704938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29"/>
        <v>0</v>
      </c>
      <c r="AM162" s="106">
        <f t="shared" si="25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0"/>
        <v>0</v>
      </c>
      <c r="BB162" s="106">
        <f t="shared" si="26"/>
        <v>0</v>
      </c>
      <c r="BC162" s="36">
        <f>VLOOKUP($H162,[4]IRA!$H$7:$CS$981,BC$1,FALSE)</f>
        <v>4</v>
      </c>
      <c r="BD162" s="36">
        <f>VLOOKUP($H162,[4]IRA!$H$7:$CS$981,BD$1,FALSE)</f>
        <v>0</v>
      </c>
      <c r="BE162" s="36">
        <f>VLOOKUP($H162,[4]IRA!$H$7:$CS$981,BE$1,FALSE)</f>
        <v>0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34.666666666666664</v>
      </c>
      <c r="BP162" s="10">
        <f t="shared" si="31"/>
        <v>4</v>
      </c>
      <c r="BQ162" s="106">
        <f t="shared" si="27"/>
        <v>11.538461538461538</v>
      </c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</row>
    <row r="163" spans="1:118" s="80" customFormat="1" ht="10.199999999999999" x14ac:dyDescent="0.2">
      <c r="A163" s="91" t="s">
        <v>181</v>
      </c>
      <c r="B163" s="91" t="s">
        <v>180</v>
      </c>
      <c r="C163" s="92">
        <v>407</v>
      </c>
      <c r="D163" s="91" t="s">
        <v>584</v>
      </c>
      <c r="E163" s="91" t="s">
        <v>181</v>
      </c>
      <c r="F163" s="91" t="s">
        <v>180</v>
      </c>
      <c r="G163" s="93" t="s">
        <v>550</v>
      </c>
      <c r="H163" s="94">
        <v>25590</v>
      </c>
      <c r="I163" s="96" t="s">
        <v>472</v>
      </c>
      <c r="J163" s="37">
        <f>VLOOKUP($H163,[1]EDA!$H$6:$BN$980,J$1,FALSE)</f>
        <v>5</v>
      </c>
      <c r="K163" s="36">
        <f>VLOOKUP($H163,[1]EDA!$H$6:$BN$980,K$1,FALSE)</f>
        <v>12</v>
      </c>
      <c r="L163" s="36">
        <f>VLOOKUP($H163,[1]EDA!$H$6:$BN$980,L$1,FALSE)</f>
        <v>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72.333333333333329</v>
      </c>
      <c r="W163" s="10">
        <f t="shared" si="28"/>
        <v>17</v>
      </c>
      <c r="X163" s="106">
        <f t="shared" si="24"/>
        <v>23.502304147465438</v>
      </c>
      <c r="Y163" s="36">
        <f>VLOOKUP($H163,[2]EDA!$H$6:$AY$980,Y$1,FALSE)</f>
        <v>0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29"/>
        <v>0</v>
      </c>
      <c r="AM163" s="106">
        <f t="shared" si="25"/>
        <v>0</v>
      </c>
      <c r="AN163" s="36">
        <f>VLOOKUP($H163,[3]IRA!$H$6:$BN$980,AN$1,FALSE)</f>
        <v>0</v>
      </c>
      <c r="AO163" s="36">
        <f>VLOOKUP($H163,[3]IRA!$H$6:$BN$980,AO$1,FALSE)</f>
        <v>0</v>
      </c>
      <c r="AP163" s="36">
        <f>VLOOKUP($H163,[3]IRA!$H$6:$BN$980,AP$1,FALSE)</f>
        <v>0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0"/>
        <v>0</v>
      </c>
      <c r="BB163" s="106">
        <f t="shared" si="26"/>
        <v>0</v>
      </c>
      <c r="BC163" s="36">
        <f>VLOOKUP($H163,[4]IRA!$H$7:$CS$981,BC$1,FALSE)</f>
        <v>14</v>
      </c>
      <c r="BD163" s="36">
        <f>VLOOKUP($H163,[4]IRA!$H$7:$CS$981,BD$1,FALSE)</f>
        <v>8</v>
      </c>
      <c r="BE163" s="36">
        <f>VLOOKUP($H163,[4]IRA!$H$7:$CS$981,BE$1,FALSE)</f>
        <v>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72.333333333333329</v>
      </c>
      <c r="BP163" s="10">
        <f t="shared" si="31"/>
        <v>22</v>
      </c>
      <c r="BQ163" s="106">
        <f t="shared" si="27"/>
        <v>30.414746543778804</v>
      </c>
      <c r="BR163" s="79"/>
      <c r="BS163" s="79"/>
      <c r="BT163" s="79"/>
      <c r="BU163" s="79"/>
      <c r="BV163" s="79"/>
      <c r="BW163" s="79"/>
      <c r="BX163" s="79"/>
      <c r="BY163" s="79"/>
      <c r="BZ163" s="79"/>
      <c r="CA163" s="79"/>
      <c r="CB163" s="79"/>
      <c r="CC163" s="79"/>
      <c r="CD163" s="79"/>
      <c r="CE163" s="79"/>
      <c r="CF163" s="79"/>
      <c r="CG163" s="79"/>
      <c r="CH163" s="79"/>
      <c r="CI163" s="79"/>
      <c r="CJ163" s="79"/>
      <c r="CK163" s="79"/>
      <c r="CL163" s="79"/>
      <c r="CM163" s="79"/>
      <c r="CN163" s="79"/>
      <c r="CO163" s="79"/>
      <c r="CP163" s="79"/>
      <c r="CQ163" s="79"/>
      <c r="CR163" s="79"/>
      <c r="CS163" s="79"/>
      <c r="CT163" s="79"/>
      <c r="CU163" s="79"/>
      <c r="CV163" s="79"/>
      <c r="CW163" s="79"/>
      <c r="CX163" s="79"/>
      <c r="CY163" s="79"/>
      <c r="CZ163" s="79"/>
      <c r="DA163" s="79"/>
      <c r="DB163" s="79"/>
      <c r="DC163" s="79"/>
      <c r="DD163" s="79"/>
      <c r="DE163" s="79"/>
      <c r="DF163" s="79"/>
      <c r="DG163" s="79"/>
      <c r="DH163" s="79"/>
      <c r="DI163" s="79"/>
      <c r="DJ163" s="79"/>
      <c r="DK163" s="79"/>
      <c r="DL163" s="79"/>
      <c r="DM163" s="79"/>
      <c r="DN163" s="79"/>
    </row>
    <row r="164" spans="1:118" s="80" customFormat="1" ht="10.199999999999999" x14ac:dyDescent="0.2">
      <c r="A164" s="91" t="s">
        <v>181</v>
      </c>
      <c r="B164" s="91" t="s">
        <v>180</v>
      </c>
      <c r="C164" s="92">
        <v>407</v>
      </c>
      <c r="D164" s="91" t="s">
        <v>584</v>
      </c>
      <c r="E164" s="91" t="s">
        <v>181</v>
      </c>
      <c r="F164" s="91" t="s">
        <v>180</v>
      </c>
      <c r="G164" s="93" t="s">
        <v>555</v>
      </c>
      <c r="H164" s="94">
        <v>93</v>
      </c>
      <c r="I164" s="96" t="s">
        <v>188</v>
      </c>
      <c r="J164" s="37">
        <f>VLOOKUP($H164,[1]EDA!$H$6:$BN$980,J$1,FALSE)</f>
        <v>9</v>
      </c>
      <c r="K164" s="36">
        <f>VLOOKUP($H164,[1]EDA!$H$6:$BN$980,K$1,FALSE)</f>
        <v>3</v>
      </c>
      <c r="L164" s="36">
        <f>VLOOKUP($H164,[1]EDA!$H$6:$BN$980,L$1,FALSE)</f>
        <v>0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119.66666666666667</v>
      </c>
      <c r="W164" s="10">
        <f t="shared" si="28"/>
        <v>12</v>
      </c>
      <c r="X164" s="106">
        <f t="shared" si="24"/>
        <v>10.027855153203342</v>
      </c>
      <c r="Y164" s="36">
        <f>VLOOKUP($H164,[2]EDA!$H$6:$AY$980,Y$1,FALSE)</f>
        <v>1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8.6666666666666661</v>
      </c>
      <c r="AL164" s="39">
        <f t="shared" si="29"/>
        <v>1</v>
      </c>
      <c r="AM164" s="106">
        <f t="shared" si="25"/>
        <v>11.538461538461538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0"/>
        <v>1</v>
      </c>
      <c r="BB164" s="106">
        <f t="shared" si="26"/>
        <v>0</v>
      </c>
      <c r="BC164" s="36">
        <f>VLOOKUP($H164,[4]IRA!$H$7:$CS$981,BC$1,FALSE)</f>
        <v>16</v>
      </c>
      <c r="BD164" s="36">
        <f>VLOOKUP($H164,[4]IRA!$H$7:$CS$981,BD$1,FALSE)</f>
        <v>4</v>
      </c>
      <c r="BE164" s="36">
        <f>VLOOKUP($H164,[4]IRA!$H$7:$CS$981,BE$1,FALSE)</f>
        <v>0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296.66666666666674</v>
      </c>
      <c r="BP164" s="10">
        <f t="shared" si="31"/>
        <v>20</v>
      </c>
      <c r="BQ164" s="106">
        <f t="shared" si="27"/>
        <v>6.7415730337078639</v>
      </c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</row>
    <row r="165" spans="1:118" s="80" customFormat="1" ht="10.199999999999999" x14ac:dyDescent="0.2">
      <c r="A165" s="91" t="s">
        <v>181</v>
      </c>
      <c r="B165" s="91" t="s">
        <v>180</v>
      </c>
      <c r="C165" s="92">
        <v>407</v>
      </c>
      <c r="D165" s="91" t="s">
        <v>584</v>
      </c>
      <c r="E165" s="91" t="s">
        <v>181</v>
      </c>
      <c r="F165" s="91" t="s">
        <v>180</v>
      </c>
      <c r="G165" s="93" t="s">
        <v>550</v>
      </c>
      <c r="H165" s="94">
        <v>94</v>
      </c>
      <c r="I165" s="96" t="s">
        <v>183</v>
      </c>
      <c r="J165" s="37">
        <f>VLOOKUP($H165,[1]EDA!$H$6:$BN$980,J$1,FALSE)</f>
        <v>1</v>
      </c>
      <c r="K165" s="36">
        <f>VLOOKUP($H165,[1]EDA!$H$6:$BN$980,K$1,FALSE)</f>
        <v>3</v>
      </c>
      <c r="L165" s="36">
        <f>VLOOKUP($H165,[1]EDA!$H$6:$BN$980,L$1,FALSE)</f>
        <v>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30.666666666666668</v>
      </c>
      <c r="W165" s="10">
        <f t="shared" si="28"/>
        <v>4</v>
      </c>
      <c r="X165" s="106">
        <f t="shared" si="24"/>
        <v>13.043478260869565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29"/>
        <v>0</v>
      </c>
      <c r="AM165" s="106">
        <f t="shared" si="25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0"/>
        <v>0</v>
      </c>
      <c r="BB165" s="106">
        <f t="shared" si="26"/>
        <v>0</v>
      </c>
      <c r="BC165" s="36">
        <f>VLOOKUP($H165,[4]IRA!$H$7:$CS$981,BC$1,FALSE)</f>
        <v>5</v>
      </c>
      <c r="BD165" s="36">
        <f>VLOOKUP($H165,[4]IRA!$H$7:$CS$981,BD$1,FALSE)</f>
        <v>2</v>
      </c>
      <c r="BE165" s="36">
        <f>VLOOKUP($H165,[4]IRA!$H$7:$CS$981,BE$1,FALSE)</f>
        <v>0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99</v>
      </c>
      <c r="BP165" s="10">
        <f t="shared" si="31"/>
        <v>7</v>
      </c>
      <c r="BQ165" s="106">
        <f t="shared" si="27"/>
        <v>7.0707070707070701</v>
      </c>
      <c r="BR165" s="79"/>
      <c r="BS165" s="79"/>
      <c r="BT165" s="79"/>
      <c r="BU165" s="79"/>
      <c r="BV165" s="79"/>
      <c r="BW165" s="79"/>
      <c r="BX165" s="79"/>
      <c r="BY165" s="79"/>
      <c r="BZ165" s="79"/>
      <c r="CA165" s="79"/>
      <c r="CB165" s="79"/>
      <c r="CC165" s="79"/>
      <c r="CD165" s="79"/>
      <c r="CE165" s="79"/>
      <c r="CF165" s="79"/>
      <c r="CG165" s="79"/>
      <c r="CH165" s="79"/>
      <c r="CI165" s="79"/>
      <c r="CJ165" s="79"/>
      <c r="CK165" s="79"/>
      <c r="CL165" s="79"/>
      <c r="CM165" s="79"/>
      <c r="CN165" s="79"/>
      <c r="CO165" s="79"/>
      <c r="CP165" s="79"/>
      <c r="CQ165" s="79"/>
      <c r="CR165" s="79"/>
      <c r="CS165" s="79"/>
      <c r="CT165" s="79"/>
      <c r="CU165" s="79"/>
      <c r="CV165" s="79"/>
      <c r="CW165" s="79"/>
      <c r="CX165" s="79"/>
      <c r="CY165" s="79"/>
      <c r="CZ165" s="79"/>
      <c r="DA165" s="79"/>
      <c r="DB165" s="79"/>
      <c r="DC165" s="79"/>
      <c r="DD165" s="79"/>
      <c r="DE165" s="79"/>
      <c r="DF165" s="79"/>
      <c r="DG165" s="79"/>
      <c r="DH165" s="79"/>
      <c r="DI165" s="79"/>
      <c r="DJ165" s="79"/>
      <c r="DK165" s="79"/>
      <c r="DL165" s="79"/>
      <c r="DM165" s="79"/>
      <c r="DN165" s="79"/>
    </row>
    <row r="166" spans="1:118" s="80" customFormat="1" ht="10.199999999999999" x14ac:dyDescent="0.2">
      <c r="A166" s="91" t="s">
        <v>181</v>
      </c>
      <c r="B166" s="91" t="s">
        <v>180</v>
      </c>
      <c r="C166" s="92">
        <v>407</v>
      </c>
      <c r="D166" s="91" t="s">
        <v>584</v>
      </c>
      <c r="E166" s="91" t="s">
        <v>181</v>
      </c>
      <c r="F166" s="91" t="s">
        <v>180</v>
      </c>
      <c r="G166" s="93" t="s">
        <v>550</v>
      </c>
      <c r="H166" s="94">
        <v>7041</v>
      </c>
      <c r="I166" s="96" t="s">
        <v>189</v>
      </c>
      <c r="J166" s="37">
        <f>VLOOKUP($H166,[1]EDA!$H$6:$BN$980,J$1,FALSE)</f>
        <v>0</v>
      </c>
      <c r="K166" s="36">
        <f>VLOOKUP($H166,[1]EDA!$H$6:$BN$980,K$1,FALSE)</f>
        <v>5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60.666666666666671</v>
      </c>
      <c r="W166" s="10">
        <f t="shared" si="28"/>
        <v>5</v>
      </c>
      <c r="X166" s="106">
        <f t="shared" si="24"/>
        <v>8.2417582417582409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4.666666666666667</v>
      </c>
      <c r="AL166" s="39">
        <f t="shared" si="29"/>
        <v>0</v>
      </c>
      <c r="AM166" s="106">
        <f t="shared" si="25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0"/>
        <v>0</v>
      </c>
      <c r="BB166" s="106">
        <f t="shared" si="26"/>
        <v>0</v>
      </c>
      <c r="BC166" s="36">
        <f>VLOOKUP($H166,[4]IRA!$H$7:$CS$981,BC$1,FALSE)</f>
        <v>9</v>
      </c>
      <c r="BD166" s="36">
        <f>VLOOKUP($H166,[4]IRA!$H$7:$CS$981,BD$1,FALSE)</f>
        <v>6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143</v>
      </c>
      <c r="BP166" s="10">
        <f t="shared" si="31"/>
        <v>15</v>
      </c>
      <c r="BQ166" s="106">
        <f t="shared" si="27"/>
        <v>10.48951048951049</v>
      </c>
      <c r="BR166" s="79"/>
      <c r="BS166" s="79"/>
      <c r="BT166" s="79"/>
      <c r="BU166" s="79"/>
      <c r="BV166" s="79"/>
      <c r="BW166" s="79"/>
      <c r="BX166" s="79"/>
      <c r="BY166" s="79"/>
      <c r="BZ166" s="79"/>
      <c r="CA166" s="79"/>
      <c r="CB166" s="79"/>
      <c r="CC166" s="79"/>
      <c r="CD166" s="79"/>
      <c r="CE166" s="79"/>
      <c r="CF166" s="79"/>
      <c r="CG166" s="79"/>
      <c r="CH166" s="79"/>
      <c r="CI166" s="79"/>
      <c r="CJ166" s="79"/>
      <c r="CK166" s="79"/>
      <c r="CL166" s="79"/>
      <c r="CM166" s="79"/>
      <c r="CN166" s="79"/>
      <c r="CO166" s="79"/>
      <c r="CP166" s="79"/>
      <c r="CQ166" s="79"/>
      <c r="CR166" s="79"/>
      <c r="CS166" s="79"/>
      <c r="CT166" s="79"/>
      <c r="CU166" s="79"/>
      <c r="CV166" s="79"/>
      <c r="CW166" s="79"/>
      <c r="CX166" s="79"/>
      <c r="CY166" s="79"/>
      <c r="CZ166" s="79"/>
      <c r="DA166" s="79"/>
      <c r="DB166" s="79"/>
      <c r="DC166" s="79"/>
      <c r="DD166" s="79"/>
      <c r="DE166" s="79"/>
      <c r="DF166" s="79"/>
      <c r="DG166" s="79"/>
      <c r="DH166" s="79"/>
      <c r="DI166" s="79"/>
      <c r="DJ166" s="79"/>
      <c r="DK166" s="79"/>
      <c r="DL166" s="79"/>
      <c r="DM166" s="79"/>
      <c r="DN166" s="79"/>
    </row>
    <row r="167" spans="1:118" s="80" customFormat="1" ht="10.199999999999999" x14ac:dyDescent="0.2">
      <c r="A167" s="91" t="s">
        <v>181</v>
      </c>
      <c r="B167" s="91" t="s">
        <v>180</v>
      </c>
      <c r="C167" s="92">
        <v>407</v>
      </c>
      <c r="D167" s="91" t="s">
        <v>584</v>
      </c>
      <c r="E167" s="91" t="s">
        <v>181</v>
      </c>
      <c r="F167" s="91" t="s">
        <v>180</v>
      </c>
      <c r="G167" s="93" t="s">
        <v>550</v>
      </c>
      <c r="H167" s="94">
        <v>15306</v>
      </c>
      <c r="I167" s="96" t="s">
        <v>182</v>
      </c>
      <c r="J167" s="37">
        <f>VLOOKUP($H167,[1]EDA!$H$6:$BN$980,J$1,FALSE)</f>
        <v>18</v>
      </c>
      <c r="K167" s="36">
        <f>VLOOKUP($H167,[1]EDA!$H$6:$BN$980,K$1,FALSE)</f>
        <v>7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47</v>
      </c>
      <c r="W167" s="10">
        <f t="shared" si="28"/>
        <v>25</v>
      </c>
      <c r="X167" s="106">
        <f t="shared" si="24"/>
        <v>53.191489361702125</v>
      </c>
      <c r="Y167" s="36">
        <f>VLOOKUP($H167,[2]EDA!$H$6:$AY$980,Y$1,FALSE)</f>
        <v>1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29"/>
        <v>1</v>
      </c>
      <c r="AM167" s="106">
        <f t="shared" si="25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0"/>
        <v>0</v>
      </c>
      <c r="BB167" s="106">
        <f t="shared" si="26"/>
        <v>0</v>
      </c>
      <c r="BC167" s="36">
        <f>VLOOKUP($H167,[4]IRA!$H$7:$CS$981,BC$1,FALSE)</f>
        <v>19</v>
      </c>
      <c r="BD167" s="36">
        <f>VLOOKUP($H167,[4]IRA!$H$7:$CS$981,BD$1,FALSE)</f>
        <v>12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105.00000000000001</v>
      </c>
      <c r="BP167" s="10">
        <f t="shared" si="31"/>
        <v>31</v>
      </c>
      <c r="BQ167" s="106">
        <f t="shared" si="27"/>
        <v>29.523809523809518</v>
      </c>
      <c r="BR167" s="79"/>
      <c r="BS167" s="79"/>
      <c r="BT167" s="79"/>
      <c r="BU167" s="79"/>
      <c r="BV167" s="79"/>
      <c r="BW167" s="79"/>
      <c r="BX167" s="79"/>
      <c r="BY167" s="79"/>
      <c r="BZ167" s="79"/>
      <c r="CA167" s="79"/>
      <c r="CB167" s="79"/>
      <c r="CC167" s="79"/>
      <c r="CD167" s="79"/>
      <c r="CE167" s="79"/>
      <c r="CF167" s="79"/>
      <c r="CG167" s="79"/>
      <c r="CH167" s="79"/>
      <c r="CI167" s="79"/>
      <c r="CJ167" s="79"/>
      <c r="CK167" s="79"/>
      <c r="CL167" s="79"/>
      <c r="CM167" s="79"/>
      <c r="CN167" s="79"/>
      <c r="CO167" s="79"/>
      <c r="CP167" s="79"/>
      <c r="CQ167" s="79"/>
      <c r="CR167" s="79"/>
      <c r="CS167" s="79"/>
      <c r="CT167" s="79"/>
      <c r="CU167" s="79"/>
      <c r="CV167" s="79"/>
      <c r="CW167" s="79"/>
      <c r="CX167" s="79"/>
      <c r="CY167" s="79"/>
      <c r="CZ167" s="79"/>
      <c r="DA167" s="79"/>
      <c r="DB167" s="79"/>
      <c r="DC167" s="79"/>
      <c r="DD167" s="79"/>
      <c r="DE167" s="79"/>
      <c r="DF167" s="79"/>
      <c r="DG167" s="79"/>
      <c r="DH167" s="79"/>
      <c r="DI167" s="79"/>
      <c r="DJ167" s="79"/>
      <c r="DK167" s="79"/>
      <c r="DL167" s="79"/>
      <c r="DM167" s="79"/>
      <c r="DN167" s="79"/>
    </row>
    <row r="168" spans="1:118" s="80" customFormat="1" ht="10.199999999999999" x14ac:dyDescent="0.2">
      <c r="A168" s="91" t="s">
        <v>181</v>
      </c>
      <c r="B168" s="91" t="s">
        <v>180</v>
      </c>
      <c r="C168" s="92">
        <v>407</v>
      </c>
      <c r="D168" s="91" t="s">
        <v>584</v>
      </c>
      <c r="E168" s="91" t="s">
        <v>181</v>
      </c>
      <c r="F168" s="91" t="s">
        <v>180</v>
      </c>
      <c r="G168" s="93" t="s">
        <v>550</v>
      </c>
      <c r="H168" s="94">
        <v>26374</v>
      </c>
      <c r="I168" s="96" t="s">
        <v>514</v>
      </c>
      <c r="J168" s="37">
        <f>VLOOKUP($H168,[1]EDA!$H$6:$BN$980,J$1,FALSE)</f>
        <v>1</v>
      </c>
      <c r="K168" s="36">
        <f>VLOOKUP($H168,[1]EDA!$H$6:$BN$980,K$1,FALSE)</f>
        <v>0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43</v>
      </c>
      <c r="W168" s="10">
        <f t="shared" si="28"/>
        <v>1</v>
      </c>
      <c r="X168" s="106">
        <f t="shared" si="24"/>
        <v>2.3255813953488373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29"/>
        <v>0</v>
      </c>
      <c r="AM168" s="106">
        <f t="shared" si="25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0"/>
        <v>0</v>
      </c>
      <c r="BB168" s="106">
        <f t="shared" si="26"/>
        <v>0</v>
      </c>
      <c r="BC168" s="36">
        <f>VLOOKUP($H168,[4]IRA!$H$7:$CS$981,BC$1,FALSE)</f>
        <v>5</v>
      </c>
      <c r="BD168" s="36">
        <f>VLOOKUP($H168,[4]IRA!$H$7:$CS$981,BD$1,FALSE)</f>
        <v>3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136</v>
      </c>
      <c r="BP168" s="10">
        <f t="shared" si="31"/>
        <v>8</v>
      </c>
      <c r="BQ168" s="106">
        <f t="shared" si="27"/>
        <v>5.8823529411764701</v>
      </c>
      <c r="BR168" s="79"/>
      <c r="BS168" s="79"/>
      <c r="BT168" s="79"/>
      <c r="BU168" s="79"/>
      <c r="BV168" s="79"/>
      <c r="BW168" s="79"/>
      <c r="BX168" s="79"/>
      <c r="BY168" s="79"/>
      <c r="BZ168" s="79"/>
      <c r="CA168" s="79"/>
      <c r="CB168" s="79"/>
      <c r="CC168" s="79"/>
      <c r="CD168" s="79"/>
      <c r="CE168" s="79"/>
      <c r="CF168" s="79"/>
      <c r="CG168" s="79"/>
      <c r="CH168" s="79"/>
      <c r="CI168" s="79"/>
      <c r="CJ168" s="79"/>
      <c r="CK168" s="79"/>
      <c r="CL168" s="79"/>
      <c r="CM168" s="79"/>
      <c r="CN168" s="79"/>
      <c r="CO168" s="79"/>
      <c r="CP168" s="79"/>
      <c r="CQ168" s="79"/>
      <c r="CR168" s="79"/>
      <c r="CS168" s="79"/>
      <c r="CT168" s="79"/>
      <c r="CU168" s="79"/>
      <c r="CV168" s="79"/>
      <c r="CW168" s="79"/>
      <c r="CX168" s="79"/>
      <c r="CY168" s="79"/>
      <c r="CZ168" s="79"/>
      <c r="DA168" s="79"/>
      <c r="DB168" s="79"/>
      <c r="DC168" s="79"/>
      <c r="DD168" s="79"/>
      <c r="DE168" s="79"/>
      <c r="DF168" s="79"/>
      <c r="DG168" s="79"/>
      <c r="DH168" s="79"/>
      <c r="DI168" s="79"/>
      <c r="DJ168" s="79"/>
      <c r="DK168" s="79"/>
      <c r="DL168" s="79"/>
      <c r="DM168" s="79"/>
      <c r="DN168" s="79"/>
    </row>
    <row r="169" spans="1:118" s="80" customFormat="1" ht="10.199999999999999" x14ac:dyDescent="0.2">
      <c r="A169" s="91" t="s">
        <v>181</v>
      </c>
      <c r="B169" s="91" t="s">
        <v>180</v>
      </c>
      <c r="C169" s="92">
        <v>407</v>
      </c>
      <c r="D169" s="91" t="s">
        <v>584</v>
      </c>
      <c r="E169" s="91" t="s">
        <v>181</v>
      </c>
      <c r="F169" s="91" t="s">
        <v>180</v>
      </c>
      <c r="G169" s="93" t="s">
        <v>550</v>
      </c>
      <c r="H169" s="94">
        <v>26611</v>
      </c>
      <c r="I169" s="96" t="s">
        <v>511</v>
      </c>
      <c r="J169" s="37">
        <f>VLOOKUP($H169,[1]EDA!$H$6:$BN$980,J$1,FALSE)</f>
        <v>4</v>
      </c>
      <c r="K169" s="36">
        <f>VLOOKUP($H169,[1]EDA!$H$6:$BN$980,K$1,FALSE)</f>
        <v>3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37.333333333333336</v>
      </c>
      <c r="W169" s="10">
        <f t="shared" si="28"/>
        <v>7</v>
      </c>
      <c r="X169" s="106">
        <f t="shared" si="24"/>
        <v>18.75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29"/>
        <v>0</v>
      </c>
      <c r="AM169" s="106">
        <f t="shared" si="25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0"/>
        <v>0</v>
      </c>
      <c r="BB169" s="106">
        <f t="shared" si="26"/>
        <v>0</v>
      </c>
      <c r="BC169" s="36">
        <f>VLOOKUP($H169,[4]IRA!$H$7:$CS$981,BC$1,FALSE)</f>
        <v>6</v>
      </c>
      <c r="BD169" s="36">
        <f>VLOOKUP($H169,[4]IRA!$H$7:$CS$981,BD$1,FALSE)</f>
        <v>4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67.666666666666657</v>
      </c>
      <c r="BP169" s="10">
        <f t="shared" si="31"/>
        <v>10</v>
      </c>
      <c r="BQ169" s="106">
        <f t="shared" si="27"/>
        <v>14.77832512315271</v>
      </c>
      <c r="BR169" s="79"/>
      <c r="BS169" s="79"/>
      <c r="BT169" s="79"/>
      <c r="BU169" s="79"/>
      <c r="BV169" s="79"/>
      <c r="BW169" s="79"/>
      <c r="BX169" s="79"/>
      <c r="BY169" s="79"/>
      <c r="BZ169" s="79"/>
      <c r="CA169" s="79"/>
      <c r="CB169" s="79"/>
      <c r="CC169" s="79"/>
      <c r="CD169" s="79"/>
      <c r="CE169" s="79"/>
      <c r="CF169" s="79"/>
      <c r="CG169" s="79"/>
      <c r="CH169" s="79"/>
      <c r="CI169" s="79"/>
      <c r="CJ169" s="79"/>
      <c r="CK169" s="79"/>
      <c r="CL169" s="79"/>
      <c r="CM169" s="79"/>
      <c r="CN169" s="79"/>
      <c r="CO169" s="79"/>
      <c r="CP169" s="79"/>
      <c r="CQ169" s="79"/>
      <c r="CR169" s="79"/>
      <c r="CS169" s="79"/>
      <c r="CT169" s="79"/>
      <c r="CU169" s="79"/>
      <c r="CV169" s="79"/>
      <c r="CW169" s="79"/>
      <c r="CX169" s="79"/>
      <c r="CY169" s="79"/>
      <c r="CZ169" s="79"/>
      <c r="DA169" s="79"/>
      <c r="DB169" s="79"/>
      <c r="DC169" s="79"/>
      <c r="DD169" s="79"/>
      <c r="DE169" s="79"/>
      <c r="DF169" s="79"/>
      <c r="DG169" s="79"/>
      <c r="DH169" s="79"/>
      <c r="DI169" s="79"/>
      <c r="DJ169" s="79"/>
      <c r="DK169" s="79"/>
      <c r="DL169" s="79"/>
      <c r="DM169" s="79"/>
      <c r="DN169" s="79"/>
    </row>
    <row r="170" spans="1:118" s="80" customFormat="1" ht="10.199999999999999" x14ac:dyDescent="0.2">
      <c r="A170" s="91" t="s">
        <v>181</v>
      </c>
      <c r="B170" s="91" t="s">
        <v>201</v>
      </c>
      <c r="C170" s="92">
        <v>407</v>
      </c>
      <c r="D170" s="91" t="s">
        <v>584</v>
      </c>
      <c r="E170" s="91" t="s">
        <v>181</v>
      </c>
      <c r="F170" s="91" t="s">
        <v>180</v>
      </c>
      <c r="G170" s="93" t="s">
        <v>549</v>
      </c>
      <c r="H170" s="94">
        <v>98</v>
      </c>
      <c r="I170" s="96" t="s">
        <v>470</v>
      </c>
      <c r="J170" s="37">
        <f>VLOOKUP($H170,[1]EDA!$H$6:$BN$980,J$1,FALSE)</f>
        <v>2</v>
      </c>
      <c r="K170" s="36">
        <f>VLOOKUP($H170,[1]EDA!$H$6:$BN$980,K$1,FALSE)</f>
        <v>7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111</v>
      </c>
      <c r="W170" s="10">
        <f t="shared" si="28"/>
        <v>9</v>
      </c>
      <c r="X170" s="106">
        <f t="shared" si="24"/>
        <v>8.1081081081081088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5</v>
      </c>
      <c r="AL170" s="39">
        <f t="shared" si="29"/>
        <v>0</v>
      </c>
      <c r="AM170" s="106">
        <f t="shared" si="25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0"/>
        <v>0</v>
      </c>
      <c r="BB170" s="106">
        <f t="shared" si="26"/>
        <v>0</v>
      </c>
      <c r="BC170" s="36">
        <f>VLOOKUP($H170,[4]IRA!$H$7:$CS$981,BC$1,FALSE)</f>
        <v>0</v>
      </c>
      <c r="BD170" s="36">
        <f>VLOOKUP($H170,[4]IRA!$H$7:$CS$981,BD$1,FALSE)</f>
        <v>0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313.99999999999994</v>
      </c>
      <c r="BP170" s="10">
        <f t="shared" si="31"/>
        <v>0</v>
      </c>
      <c r="BQ170" s="106">
        <f t="shared" si="27"/>
        <v>0</v>
      </c>
      <c r="BR170" s="79"/>
      <c r="BS170" s="79"/>
      <c r="BT170" s="79"/>
      <c r="BU170" s="79"/>
      <c r="BV170" s="79"/>
      <c r="BW170" s="79"/>
      <c r="BX170" s="79"/>
      <c r="BY170" s="79"/>
      <c r="BZ170" s="79"/>
      <c r="CA170" s="79"/>
      <c r="CB170" s="79"/>
      <c r="CC170" s="79"/>
      <c r="CD170" s="79"/>
      <c r="CE170" s="79"/>
      <c r="CF170" s="79"/>
      <c r="CG170" s="79"/>
      <c r="CH170" s="79"/>
      <c r="CI170" s="79"/>
      <c r="CJ170" s="79"/>
      <c r="CK170" s="79"/>
      <c r="CL170" s="79"/>
      <c r="CM170" s="79"/>
      <c r="CN170" s="79"/>
      <c r="CO170" s="79"/>
      <c r="CP170" s="79"/>
      <c r="CQ170" s="79"/>
      <c r="CR170" s="79"/>
      <c r="CS170" s="79"/>
      <c r="CT170" s="79"/>
      <c r="CU170" s="79"/>
      <c r="CV170" s="79"/>
      <c r="CW170" s="79"/>
      <c r="CX170" s="79"/>
      <c r="CY170" s="79"/>
      <c r="CZ170" s="79"/>
      <c r="DA170" s="79"/>
      <c r="DB170" s="79"/>
      <c r="DC170" s="79"/>
      <c r="DD170" s="79"/>
      <c r="DE170" s="79"/>
      <c r="DF170" s="79"/>
      <c r="DG170" s="79"/>
      <c r="DH170" s="79"/>
      <c r="DI170" s="79"/>
      <c r="DJ170" s="79"/>
      <c r="DK170" s="79"/>
      <c r="DL170" s="79"/>
      <c r="DM170" s="79"/>
      <c r="DN170" s="79"/>
    </row>
    <row r="171" spans="1:118" s="80" customFormat="1" ht="10.199999999999999" x14ac:dyDescent="0.2">
      <c r="A171" s="91" t="s">
        <v>181</v>
      </c>
      <c r="B171" s="91" t="s">
        <v>201</v>
      </c>
      <c r="C171" s="92">
        <v>407</v>
      </c>
      <c r="D171" s="91" t="s">
        <v>584</v>
      </c>
      <c r="E171" s="91" t="s">
        <v>181</v>
      </c>
      <c r="F171" s="91" t="s">
        <v>180</v>
      </c>
      <c r="G171" s="93" t="s">
        <v>550</v>
      </c>
      <c r="H171" s="94">
        <v>99</v>
      </c>
      <c r="I171" s="96" t="s">
        <v>203</v>
      </c>
      <c r="J171" s="37">
        <f>VLOOKUP($H171,[1]EDA!$H$6:$BN$980,J$1,FALSE)</f>
        <v>1</v>
      </c>
      <c r="K171" s="36">
        <f>VLOOKUP($H171,[1]EDA!$H$6:$BN$980,K$1,FALSE)</f>
        <v>2</v>
      </c>
      <c r="L171" s="36">
        <f>VLOOKUP($H171,[1]EDA!$H$6:$BN$980,L$1,FALSE)</f>
        <v>0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39</v>
      </c>
      <c r="W171" s="10">
        <f t="shared" si="28"/>
        <v>3</v>
      </c>
      <c r="X171" s="106">
        <f t="shared" si="24"/>
        <v>7.6923076923076925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29"/>
        <v>0</v>
      </c>
      <c r="AM171" s="106">
        <f t="shared" si="25"/>
        <v>0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0"/>
        <v>1</v>
      </c>
      <c r="BB171" s="106">
        <f t="shared" si="26"/>
        <v>0</v>
      </c>
      <c r="BC171" s="36">
        <f>VLOOKUP($H171,[4]IRA!$H$7:$CS$981,BC$1,FALSE)</f>
        <v>0</v>
      </c>
      <c r="BD171" s="36">
        <f>VLOOKUP($H171,[4]IRA!$H$7:$CS$981,BD$1,FALSE)</f>
        <v>0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51</v>
      </c>
      <c r="BP171" s="10">
        <f t="shared" si="31"/>
        <v>0</v>
      </c>
      <c r="BQ171" s="106">
        <f t="shared" si="27"/>
        <v>0</v>
      </c>
      <c r="BR171" s="79"/>
      <c r="BS171" s="79"/>
      <c r="BT171" s="79"/>
      <c r="BU171" s="79"/>
      <c r="BV171" s="79"/>
      <c r="BW171" s="79"/>
      <c r="BX171" s="79"/>
      <c r="BY171" s="79"/>
      <c r="BZ171" s="79"/>
      <c r="CA171" s="79"/>
      <c r="CB171" s="79"/>
      <c r="CC171" s="79"/>
      <c r="CD171" s="79"/>
      <c r="CE171" s="79"/>
      <c r="CF171" s="79"/>
      <c r="CG171" s="79"/>
      <c r="CH171" s="79"/>
      <c r="CI171" s="79"/>
      <c r="CJ171" s="79"/>
      <c r="CK171" s="79"/>
      <c r="CL171" s="79"/>
      <c r="CM171" s="79"/>
      <c r="CN171" s="79"/>
      <c r="CO171" s="79"/>
      <c r="CP171" s="79"/>
      <c r="CQ171" s="79"/>
      <c r="CR171" s="79"/>
      <c r="CS171" s="79"/>
      <c r="CT171" s="79"/>
      <c r="CU171" s="79"/>
      <c r="CV171" s="79"/>
      <c r="CW171" s="79"/>
      <c r="CX171" s="79"/>
      <c r="CY171" s="79"/>
      <c r="CZ171" s="79"/>
      <c r="DA171" s="79"/>
      <c r="DB171" s="79"/>
      <c r="DC171" s="79"/>
      <c r="DD171" s="79"/>
      <c r="DE171" s="79"/>
      <c r="DF171" s="79"/>
      <c r="DG171" s="79"/>
      <c r="DH171" s="79"/>
      <c r="DI171" s="79"/>
      <c r="DJ171" s="79"/>
      <c r="DK171" s="79"/>
      <c r="DL171" s="79"/>
      <c r="DM171" s="79"/>
      <c r="DN171" s="79"/>
    </row>
    <row r="172" spans="1:118" s="80" customFormat="1" ht="10.199999999999999" x14ac:dyDescent="0.2">
      <c r="A172" s="91" t="s">
        <v>181</v>
      </c>
      <c r="B172" s="91" t="s">
        <v>201</v>
      </c>
      <c r="C172" s="92">
        <v>407</v>
      </c>
      <c r="D172" s="91" t="s">
        <v>584</v>
      </c>
      <c r="E172" s="91" t="s">
        <v>181</v>
      </c>
      <c r="F172" s="91" t="s">
        <v>180</v>
      </c>
      <c r="G172" s="93" t="s">
        <v>550</v>
      </c>
      <c r="H172" s="94">
        <v>100</v>
      </c>
      <c r="I172" s="96" t="s">
        <v>200</v>
      </c>
      <c r="J172" s="37">
        <f>VLOOKUP($H172,[1]EDA!$H$6:$BN$980,J$1,FALSE)</f>
        <v>7</v>
      </c>
      <c r="K172" s="36">
        <f>VLOOKUP($H172,[1]EDA!$H$6:$BN$980,K$1,FALSE)</f>
        <v>0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36</v>
      </c>
      <c r="W172" s="10">
        <f t="shared" si="28"/>
        <v>7</v>
      </c>
      <c r="X172" s="106">
        <f t="shared" si="24"/>
        <v>19.444444444444446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29"/>
        <v>0</v>
      </c>
      <c r="AM172" s="106">
        <f t="shared" si="25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0"/>
        <v>0</v>
      </c>
      <c r="BB172" s="106">
        <f t="shared" si="26"/>
        <v>0</v>
      </c>
      <c r="BC172" s="36">
        <f>VLOOKUP($H172,[4]IRA!$H$7:$CS$981,BC$1,FALSE)</f>
        <v>6</v>
      </c>
      <c r="BD172" s="36">
        <f>VLOOKUP($H172,[4]IRA!$H$7:$CS$981,BD$1,FALSE)</f>
        <v>2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86.666666666666657</v>
      </c>
      <c r="BP172" s="10">
        <f t="shared" si="31"/>
        <v>8</v>
      </c>
      <c r="BQ172" s="106">
        <f t="shared" si="27"/>
        <v>9.2307692307692317</v>
      </c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</row>
    <row r="173" spans="1:118" s="80" customFormat="1" ht="10.199999999999999" x14ac:dyDescent="0.2">
      <c r="A173" s="91" t="s">
        <v>181</v>
      </c>
      <c r="B173" s="91" t="s">
        <v>201</v>
      </c>
      <c r="C173" s="92">
        <v>407</v>
      </c>
      <c r="D173" s="91" t="s">
        <v>584</v>
      </c>
      <c r="E173" s="91" t="s">
        <v>181</v>
      </c>
      <c r="F173" s="91" t="s">
        <v>524</v>
      </c>
      <c r="G173" s="93" t="s">
        <v>550</v>
      </c>
      <c r="H173" s="94">
        <v>32054</v>
      </c>
      <c r="I173" s="96" t="s">
        <v>873</v>
      </c>
      <c r="J173" s="37">
        <f>VLOOKUP($H173,[1]EDA!$H$6:$BN$980,J$1,FALSE)</f>
        <v>0</v>
      </c>
      <c r="K173" s="36">
        <f>VLOOKUP($H173,[1]EDA!$H$6:$BN$980,K$1,FALSE)</f>
        <v>3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2.6666666666666665</v>
      </c>
      <c r="W173" s="10">
        <f t="shared" si="28"/>
        <v>3</v>
      </c>
      <c r="X173" s="106">
        <f t="shared" si="24"/>
        <v>112.5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29"/>
        <v>0</v>
      </c>
      <c r="AM173" s="106">
        <f t="shared" si="25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0"/>
        <v>0</v>
      </c>
      <c r="BB173" s="106">
        <f t="shared" si="26"/>
        <v>0</v>
      </c>
      <c r="BC173" s="36">
        <f>VLOOKUP($H173,[4]IRA!$H$7:$CS$981,BC$1,FALSE)</f>
        <v>0</v>
      </c>
      <c r="BD173" s="36">
        <f>VLOOKUP($H173,[4]IRA!$H$7:$CS$981,BD$1,FALSE)</f>
        <v>1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1.6666666666666667</v>
      </c>
      <c r="BP173" s="10">
        <f t="shared" si="31"/>
        <v>1</v>
      </c>
      <c r="BQ173" s="106">
        <f t="shared" si="27"/>
        <v>60</v>
      </c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</row>
    <row r="174" spans="1:118" s="80" customFormat="1" ht="10.199999999999999" x14ac:dyDescent="0.2">
      <c r="A174" s="91" t="s">
        <v>181</v>
      </c>
      <c r="B174" s="91" t="s">
        <v>201</v>
      </c>
      <c r="C174" s="92">
        <v>407</v>
      </c>
      <c r="D174" s="91" t="s">
        <v>584</v>
      </c>
      <c r="E174" s="91" t="s">
        <v>181</v>
      </c>
      <c r="F174" s="91" t="s">
        <v>180</v>
      </c>
      <c r="G174" s="93" t="s">
        <v>550</v>
      </c>
      <c r="H174" s="94">
        <v>6728</v>
      </c>
      <c r="I174" s="96" t="s">
        <v>202</v>
      </c>
      <c r="J174" s="37">
        <f>VLOOKUP($H174,[1]EDA!$H$6:$BN$980,J$1,FALSE)</f>
        <v>8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128.33333333333334</v>
      </c>
      <c r="W174" s="10">
        <f t="shared" si="28"/>
        <v>12</v>
      </c>
      <c r="X174" s="106">
        <f t="shared" si="24"/>
        <v>9.3506493506493502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0.33333333333333331</v>
      </c>
      <c r="AL174" s="39">
        <f t="shared" si="29"/>
        <v>0</v>
      </c>
      <c r="AM174" s="106">
        <f t="shared" si="25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0"/>
        <v>0</v>
      </c>
      <c r="BB174" s="106">
        <f t="shared" si="26"/>
        <v>0</v>
      </c>
      <c r="BC174" s="36">
        <f>VLOOKUP($H174,[4]IRA!$H$7:$CS$981,BC$1,FALSE)</f>
        <v>1</v>
      </c>
      <c r="BD174" s="36">
        <f>VLOOKUP($H174,[4]IRA!$H$7:$CS$981,BD$1,FALSE)</f>
        <v>3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165.33333333333334</v>
      </c>
      <c r="BP174" s="10">
        <f t="shared" si="31"/>
        <v>4</v>
      </c>
      <c r="BQ174" s="106">
        <f t="shared" si="27"/>
        <v>2.4193548387096775</v>
      </c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</row>
    <row r="175" spans="1:118" s="80" customFormat="1" ht="10.199999999999999" x14ac:dyDescent="0.2">
      <c r="A175" s="91" t="s">
        <v>181</v>
      </c>
      <c r="B175" s="91" t="s">
        <v>180</v>
      </c>
      <c r="C175" s="92">
        <v>407</v>
      </c>
      <c r="D175" s="91" t="s">
        <v>584</v>
      </c>
      <c r="E175" s="91" t="s">
        <v>181</v>
      </c>
      <c r="F175" s="91" t="s">
        <v>180</v>
      </c>
      <c r="G175" s="93" t="s">
        <v>549</v>
      </c>
      <c r="H175" s="94">
        <v>30800</v>
      </c>
      <c r="I175" s="96" t="s">
        <v>874</v>
      </c>
      <c r="J175" s="37">
        <f>VLOOKUP($H175,[1]EDA!$H$6:$BN$980,J$1,FALSE)</f>
        <v>0</v>
      </c>
      <c r="K175" s="36">
        <f>VLOOKUP($H175,[1]EDA!$H$6:$BN$980,K$1,FALSE)</f>
        <v>0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0.66666666666666663</v>
      </c>
      <c r="W175" s="10">
        <f t="shared" si="28"/>
        <v>0</v>
      </c>
      <c r="X175" s="106">
        <f t="shared" si="24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29"/>
        <v>0</v>
      </c>
      <c r="AM175" s="106">
        <f t="shared" si="25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0"/>
        <v>0</v>
      </c>
      <c r="BB175" s="106">
        <f t="shared" si="26"/>
        <v>0</v>
      </c>
      <c r="BC175" s="36">
        <f>VLOOKUP($H175,[4]IRA!$H$7:$CS$981,BC$1,FALSE)</f>
        <v>0</v>
      </c>
      <c r="BD175" s="36">
        <f>VLOOKUP($H175,[4]IRA!$H$7:$CS$981,BD$1,FALSE)</f>
        <v>0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6</v>
      </c>
      <c r="BP175" s="10">
        <f t="shared" si="31"/>
        <v>0</v>
      </c>
      <c r="BQ175" s="106">
        <f t="shared" si="27"/>
        <v>0</v>
      </c>
      <c r="BR175" s="79"/>
      <c r="BS175" s="79"/>
      <c r="BT175" s="79"/>
      <c r="BU175" s="79"/>
      <c r="BV175" s="79"/>
      <c r="BW175" s="79"/>
      <c r="BX175" s="79"/>
      <c r="BY175" s="79"/>
      <c r="BZ175" s="79"/>
      <c r="CA175" s="79"/>
      <c r="CB175" s="79"/>
      <c r="CC175" s="79"/>
      <c r="CD175" s="79"/>
      <c r="CE175" s="79"/>
      <c r="CF175" s="79"/>
      <c r="CG175" s="79"/>
      <c r="CH175" s="79"/>
      <c r="CI175" s="79"/>
      <c r="CJ175" s="79"/>
      <c r="CK175" s="79"/>
      <c r="CL175" s="79"/>
      <c r="CM175" s="79"/>
      <c r="CN175" s="79"/>
      <c r="CO175" s="79"/>
      <c r="CP175" s="79"/>
      <c r="CQ175" s="79"/>
      <c r="CR175" s="79"/>
      <c r="CS175" s="79"/>
      <c r="CT175" s="79"/>
      <c r="CU175" s="79"/>
      <c r="CV175" s="79"/>
      <c r="CW175" s="79"/>
      <c r="CX175" s="79"/>
      <c r="CY175" s="79"/>
      <c r="CZ175" s="79"/>
      <c r="DA175" s="79"/>
      <c r="DB175" s="79"/>
      <c r="DC175" s="79"/>
      <c r="DD175" s="79"/>
      <c r="DE175" s="79"/>
      <c r="DF175" s="79"/>
      <c r="DG175" s="79"/>
      <c r="DH175" s="79"/>
      <c r="DI175" s="79"/>
      <c r="DJ175" s="79"/>
      <c r="DK175" s="79"/>
      <c r="DL175" s="79"/>
      <c r="DM175" s="79"/>
      <c r="DN175" s="79"/>
    </row>
    <row r="176" spans="1:118" s="80" customFormat="1" ht="10.199999999999999" x14ac:dyDescent="0.2">
      <c r="A176" s="91" t="s">
        <v>181</v>
      </c>
      <c r="B176" s="91" t="s">
        <v>201</v>
      </c>
      <c r="C176" s="92">
        <v>407</v>
      </c>
      <c r="D176" s="91" t="s">
        <v>584</v>
      </c>
      <c r="E176" s="91" t="s">
        <v>181</v>
      </c>
      <c r="F176" s="91" t="s">
        <v>180</v>
      </c>
      <c r="G176" s="93" t="s">
        <v>550</v>
      </c>
      <c r="H176" s="94">
        <v>25007</v>
      </c>
      <c r="I176" s="96" t="s">
        <v>471</v>
      </c>
      <c r="J176" s="37">
        <f>VLOOKUP($H176,[1]EDA!$H$6:$BN$980,J$1,FALSE)</f>
        <v>7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24.333333333333332</v>
      </c>
      <c r="W176" s="10">
        <f t="shared" si="28"/>
        <v>7</v>
      </c>
      <c r="X176" s="106">
        <f t="shared" si="24"/>
        <v>28.767123287671236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29"/>
        <v>0</v>
      </c>
      <c r="AM176" s="106">
        <f t="shared" si="25"/>
        <v>0</v>
      </c>
      <c r="AN176" s="36">
        <f>VLOOKUP($H176,[3]IRA!$H$6:$BN$980,AN$1,FALSE)</f>
        <v>0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0"/>
        <v>0</v>
      </c>
      <c r="BB176" s="106">
        <f t="shared" si="26"/>
        <v>0</v>
      </c>
      <c r="BC176" s="36">
        <f>VLOOKUP($H176,[4]IRA!$H$7:$CS$981,BC$1,FALSE)</f>
        <v>0</v>
      </c>
      <c r="BD176" s="36">
        <f>VLOOKUP($H176,[4]IRA!$H$7:$CS$981,BD$1,FALSE)</f>
        <v>0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20.333333333333332</v>
      </c>
      <c r="BP176" s="10">
        <f t="shared" si="31"/>
        <v>0</v>
      </c>
      <c r="BQ176" s="106">
        <f t="shared" si="27"/>
        <v>0</v>
      </c>
      <c r="BR176" s="79"/>
      <c r="BS176" s="79"/>
      <c r="BT176" s="79"/>
      <c r="BU176" s="79"/>
      <c r="BV176" s="79"/>
      <c r="BW176" s="79"/>
      <c r="BX176" s="79"/>
      <c r="BY176" s="79"/>
      <c r="BZ176" s="79"/>
      <c r="CA176" s="79"/>
      <c r="CB176" s="79"/>
      <c r="CC176" s="79"/>
      <c r="CD176" s="79"/>
      <c r="CE176" s="79"/>
      <c r="CF176" s="79"/>
      <c r="CG176" s="79"/>
      <c r="CH176" s="79"/>
      <c r="CI176" s="79"/>
      <c r="CJ176" s="79"/>
      <c r="CK176" s="79"/>
      <c r="CL176" s="79"/>
      <c r="CM176" s="79"/>
      <c r="CN176" s="79"/>
      <c r="CO176" s="79"/>
      <c r="CP176" s="79"/>
      <c r="CQ176" s="79"/>
      <c r="CR176" s="79"/>
      <c r="CS176" s="79"/>
      <c r="CT176" s="79"/>
      <c r="CU176" s="79"/>
      <c r="CV176" s="79"/>
      <c r="CW176" s="79"/>
      <c r="CX176" s="79"/>
      <c r="CY176" s="79"/>
      <c r="CZ176" s="79"/>
      <c r="DA176" s="79"/>
      <c r="DB176" s="79"/>
      <c r="DC176" s="79"/>
      <c r="DD176" s="79"/>
      <c r="DE176" s="79"/>
      <c r="DF176" s="79"/>
      <c r="DG176" s="79"/>
      <c r="DH176" s="79"/>
      <c r="DI176" s="79"/>
      <c r="DJ176" s="79"/>
      <c r="DK176" s="79"/>
      <c r="DL176" s="79"/>
      <c r="DM176" s="79"/>
      <c r="DN176" s="79"/>
    </row>
    <row r="177" spans="1:118" s="80" customFormat="1" ht="10.199999999999999" x14ac:dyDescent="0.2">
      <c r="A177" s="91" t="s">
        <v>181</v>
      </c>
      <c r="B177" s="91" t="s">
        <v>342</v>
      </c>
      <c r="C177" s="92">
        <v>407</v>
      </c>
      <c r="D177" s="91" t="s">
        <v>584</v>
      </c>
      <c r="E177" s="91" t="s">
        <v>181</v>
      </c>
      <c r="F177" s="91" t="s">
        <v>587</v>
      </c>
      <c r="G177" s="93" t="s">
        <v>552</v>
      </c>
      <c r="H177" s="94">
        <v>105</v>
      </c>
      <c r="I177" s="96" t="s">
        <v>343</v>
      </c>
      <c r="J177" s="37">
        <f>VLOOKUP($H177,[1]EDA!$H$6:$BN$980,J$1,FALSE)</f>
        <v>13</v>
      </c>
      <c r="K177" s="36">
        <f>VLOOKUP($H177,[1]EDA!$H$6:$BN$980,K$1,FALSE)</f>
        <v>16</v>
      </c>
      <c r="L177" s="36">
        <f>VLOOKUP($H177,[1]EDA!$H$6:$BN$980,L$1,FALSE)</f>
        <v>0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130.33333333333334</v>
      </c>
      <c r="W177" s="10">
        <f t="shared" si="28"/>
        <v>29</v>
      </c>
      <c r="X177" s="106">
        <f t="shared" si="24"/>
        <v>22.250639386189256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5.333333333333333</v>
      </c>
      <c r="AL177" s="39">
        <f t="shared" si="29"/>
        <v>0</v>
      </c>
      <c r="AM177" s="106">
        <f t="shared" si="25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0"/>
        <v>0</v>
      </c>
      <c r="BB177" s="106">
        <f t="shared" si="26"/>
        <v>0</v>
      </c>
      <c r="BC177" s="36">
        <f>VLOOKUP($H177,[4]IRA!$H$7:$CS$981,BC$1,FALSE)</f>
        <v>36</v>
      </c>
      <c r="BD177" s="36">
        <f>VLOOKUP($H177,[4]IRA!$H$7:$CS$981,BD$1,FALSE)</f>
        <v>43</v>
      </c>
      <c r="BE177" s="36">
        <f>VLOOKUP($H177,[4]IRA!$H$7:$CS$981,BE$1,FALSE)</f>
        <v>0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306.66666666666663</v>
      </c>
      <c r="BP177" s="10">
        <f t="shared" si="31"/>
        <v>79</v>
      </c>
      <c r="BQ177" s="106">
        <f t="shared" si="27"/>
        <v>25.760869565217391</v>
      </c>
      <c r="BR177" s="79"/>
      <c r="BS177" s="79"/>
      <c r="BT177" s="79"/>
      <c r="BU177" s="79"/>
      <c r="BV177" s="79"/>
      <c r="BW177" s="79"/>
      <c r="BX177" s="79"/>
      <c r="BY177" s="79"/>
      <c r="BZ177" s="79"/>
      <c r="CA177" s="79"/>
      <c r="CB177" s="79"/>
      <c r="CC177" s="79"/>
      <c r="CD177" s="79"/>
      <c r="CE177" s="79"/>
      <c r="CF177" s="79"/>
      <c r="CG177" s="79"/>
      <c r="CH177" s="79"/>
      <c r="CI177" s="79"/>
      <c r="CJ177" s="79"/>
      <c r="CK177" s="79"/>
      <c r="CL177" s="79"/>
      <c r="CM177" s="79"/>
      <c r="CN177" s="79"/>
      <c r="CO177" s="79"/>
      <c r="CP177" s="79"/>
      <c r="CQ177" s="79"/>
      <c r="CR177" s="79"/>
      <c r="CS177" s="79"/>
      <c r="CT177" s="79"/>
      <c r="CU177" s="79"/>
      <c r="CV177" s="79"/>
      <c r="CW177" s="79"/>
      <c r="CX177" s="79"/>
      <c r="CY177" s="79"/>
      <c r="CZ177" s="79"/>
      <c r="DA177" s="79"/>
      <c r="DB177" s="79"/>
      <c r="DC177" s="79"/>
      <c r="DD177" s="79"/>
      <c r="DE177" s="79"/>
      <c r="DF177" s="79"/>
      <c r="DG177" s="79"/>
      <c r="DH177" s="79"/>
      <c r="DI177" s="79"/>
      <c r="DJ177" s="79"/>
      <c r="DK177" s="79"/>
      <c r="DL177" s="79"/>
      <c r="DM177" s="79"/>
      <c r="DN177" s="79"/>
    </row>
    <row r="178" spans="1:118" s="80" customFormat="1" ht="10.199999999999999" x14ac:dyDescent="0.2">
      <c r="A178" s="91" t="s">
        <v>181</v>
      </c>
      <c r="B178" s="91" t="s">
        <v>342</v>
      </c>
      <c r="C178" s="92">
        <v>407</v>
      </c>
      <c r="D178" s="91" t="s">
        <v>584</v>
      </c>
      <c r="E178" s="91" t="s">
        <v>181</v>
      </c>
      <c r="F178" s="91" t="s">
        <v>587</v>
      </c>
      <c r="G178" s="93" t="s">
        <v>864</v>
      </c>
      <c r="H178" s="94">
        <v>7448</v>
      </c>
      <c r="I178" s="96" t="s">
        <v>710</v>
      </c>
      <c r="J178" s="37">
        <f>VLOOKUP($H178,[1]EDA!$H$6:$BN$980,J$1,FALSE)</f>
        <v>0</v>
      </c>
      <c r="K178" s="36">
        <f>VLOOKUP($H178,[1]EDA!$H$6:$BN$980,K$1,FALSE)</f>
        <v>0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12</v>
      </c>
      <c r="W178" s="10">
        <f t="shared" si="28"/>
        <v>0</v>
      </c>
      <c r="X178" s="106">
        <f t="shared" si="24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29"/>
        <v>0</v>
      </c>
      <c r="AM178" s="106">
        <f t="shared" si="25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0"/>
        <v>0</v>
      </c>
      <c r="BB178" s="106">
        <f t="shared" si="26"/>
        <v>0</v>
      </c>
      <c r="BC178" s="36">
        <f>VLOOKUP($H178,[4]IRA!$H$7:$CS$981,BC$1,FALSE)</f>
        <v>0</v>
      </c>
      <c r="BD178" s="36">
        <f>VLOOKUP($H178,[4]IRA!$H$7:$CS$981,BD$1,FALSE)</f>
        <v>0</v>
      </c>
      <c r="BE178" s="36">
        <f>VLOOKUP($H178,[4]IRA!$H$7:$CS$981,BE$1,FALSE)</f>
        <v>0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16.333333333333332</v>
      </c>
      <c r="BP178" s="10">
        <f t="shared" si="31"/>
        <v>0</v>
      </c>
      <c r="BQ178" s="106">
        <f t="shared" si="27"/>
        <v>0</v>
      </c>
      <c r="BR178" s="79"/>
      <c r="BS178" s="79"/>
      <c r="BT178" s="79"/>
      <c r="BU178" s="79"/>
      <c r="BV178" s="79"/>
      <c r="BW178" s="79"/>
      <c r="BX178" s="79"/>
      <c r="BY178" s="79"/>
      <c r="BZ178" s="79"/>
      <c r="CA178" s="79"/>
      <c r="CB178" s="79"/>
      <c r="CC178" s="79"/>
      <c r="CD178" s="79"/>
      <c r="CE178" s="79"/>
      <c r="CF178" s="79"/>
      <c r="CG178" s="79"/>
      <c r="CH178" s="79"/>
      <c r="CI178" s="79"/>
      <c r="CJ178" s="79"/>
      <c r="CK178" s="79"/>
      <c r="CL178" s="79"/>
      <c r="CM178" s="79"/>
      <c r="CN178" s="79"/>
      <c r="CO178" s="79"/>
      <c r="CP178" s="79"/>
      <c r="CQ178" s="79"/>
      <c r="CR178" s="79"/>
      <c r="CS178" s="79"/>
      <c r="CT178" s="79"/>
      <c r="CU178" s="79"/>
      <c r="CV178" s="79"/>
      <c r="CW178" s="79"/>
      <c r="CX178" s="79"/>
      <c r="CY178" s="79"/>
      <c r="CZ178" s="79"/>
      <c r="DA178" s="79"/>
      <c r="DB178" s="79"/>
      <c r="DC178" s="79"/>
      <c r="DD178" s="79"/>
      <c r="DE178" s="79"/>
      <c r="DF178" s="79"/>
      <c r="DG178" s="79"/>
      <c r="DH178" s="79"/>
      <c r="DI178" s="79"/>
      <c r="DJ178" s="79"/>
      <c r="DK178" s="79"/>
      <c r="DL178" s="79"/>
      <c r="DM178" s="79"/>
      <c r="DN178" s="79"/>
    </row>
    <row r="179" spans="1:118" s="80" customFormat="1" ht="10.199999999999999" x14ac:dyDescent="0.2">
      <c r="A179" s="91" t="s">
        <v>181</v>
      </c>
      <c r="B179" s="91" t="s">
        <v>342</v>
      </c>
      <c r="C179" s="92">
        <v>407</v>
      </c>
      <c r="D179" s="91" t="s">
        <v>584</v>
      </c>
      <c r="E179" s="91" t="s">
        <v>181</v>
      </c>
      <c r="F179" s="91" t="s">
        <v>587</v>
      </c>
      <c r="G179" s="93" t="s">
        <v>549</v>
      </c>
      <c r="H179" s="94">
        <v>7459</v>
      </c>
      <c r="I179" s="96" t="s">
        <v>875</v>
      </c>
      <c r="J179" s="37">
        <f>VLOOKUP($H179,[1]EDA!$H$6:$BN$980,J$1,FALSE)</f>
        <v>13</v>
      </c>
      <c r="K179" s="36">
        <f>VLOOKUP($H179,[1]EDA!$H$6:$BN$980,K$1,FALSE)</f>
        <v>2</v>
      </c>
      <c r="L179" s="36">
        <f>VLOOKUP($H179,[1]EDA!$H$6:$BN$980,L$1,FALSE)</f>
        <v>0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102.66666666666667</v>
      </c>
      <c r="W179" s="10">
        <f t="shared" si="28"/>
        <v>15</v>
      </c>
      <c r="X179" s="106">
        <f t="shared" si="24"/>
        <v>14.61038961038961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2</v>
      </c>
      <c r="AL179" s="39">
        <f t="shared" si="29"/>
        <v>0</v>
      </c>
      <c r="AM179" s="106">
        <f t="shared" si="25"/>
        <v>0</v>
      </c>
      <c r="AN179" s="36">
        <f>VLOOKUP($H179,[3]IRA!$H$6:$BN$980,AN$1,FALSE)</f>
        <v>5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0"/>
        <v>5</v>
      </c>
      <c r="BB179" s="106">
        <f t="shared" si="26"/>
        <v>0</v>
      </c>
      <c r="BC179" s="36">
        <f>VLOOKUP($H179,[4]IRA!$H$7:$CS$981,BC$1,FALSE)</f>
        <v>15</v>
      </c>
      <c r="BD179" s="36">
        <f>VLOOKUP($H179,[4]IRA!$H$7:$CS$981,BD$1,FALSE)</f>
        <v>4</v>
      </c>
      <c r="BE179" s="36">
        <f>VLOOKUP($H179,[4]IRA!$H$7:$CS$981,BE$1,FALSE)</f>
        <v>3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211.66666666666669</v>
      </c>
      <c r="BP179" s="10">
        <f t="shared" si="31"/>
        <v>22</v>
      </c>
      <c r="BQ179" s="106">
        <f t="shared" si="27"/>
        <v>10.393700787401574</v>
      </c>
      <c r="BR179" s="79"/>
      <c r="BS179" s="79"/>
      <c r="BT179" s="79"/>
      <c r="BU179" s="79"/>
      <c r="BV179" s="79"/>
      <c r="BW179" s="79"/>
      <c r="BX179" s="79"/>
      <c r="BY179" s="79"/>
      <c r="BZ179" s="79"/>
      <c r="CA179" s="79"/>
      <c r="CB179" s="79"/>
      <c r="CC179" s="79"/>
      <c r="CD179" s="79"/>
      <c r="CE179" s="79"/>
      <c r="CF179" s="79"/>
      <c r="CG179" s="79"/>
      <c r="CH179" s="79"/>
      <c r="CI179" s="79"/>
      <c r="CJ179" s="79"/>
      <c r="CK179" s="79"/>
      <c r="CL179" s="79"/>
      <c r="CM179" s="79"/>
      <c r="CN179" s="79"/>
      <c r="CO179" s="79"/>
      <c r="CP179" s="79"/>
      <c r="CQ179" s="79"/>
      <c r="CR179" s="79"/>
      <c r="CS179" s="79"/>
      <c r="CT179" s="79"/>
      <c r="CU179" s="79"/>
      <c r="CV179" s="79"/>
      <c r="CW179" s="79"/>
      <c r="CX179" s="79"/>
      <c r="CY179" s="79"/>
      <c r="CZ179" s="79"/>
      <c r="DA179" s="79"/>
      <c r="DB179" s="79"/>
      <c r="DC179" s="79"/>
      <c r="DD179" s="79"/>
      <c r="DE179" s="79"/>
      <c r="DF179" s="79"/>
      <c r="DG179" s="79"/>
      <c r="DH179" s="79"/>
      <c r="DI179" s="79"/>
      <c r="DJ179" s="79"/>
      <c r="DK179" s="79"/>
      <c r="DL179" s="79"/>
      <c r="DM179" s="79"/>
      <c r="DN179" s="79"/>
    </row>
    <row r="180" spans="1:118" s="80" customFormat="1" ht="10.199999999999999" x14ac:dyDescent="0.2">
      <c r="A180" s="91" t="s">
        <v>181</v>
      </c>
      <c r="B180" s="91" t="s">
        <v>342</v>
      </c>
      <c r="C180" s="92">
        <v>407</v>
      </c>
      <c r="D180" s="91" t="s">
        <v>584</v>
      </c>
      <c r="E180" s="91" t="s">
        <v>181</v>
      </c>
      <c r="F180" s="91" t="s">
        <v>587</v>
      </c>
      <c r="G180" s="93" t="s">
        <v>864</v>
      </c>
      <c r="H180" s="94">
        <v>106</v>
      </c>
      <c r="I180" s="96" t="s">
        <v>588</v>
      </c>
      <c r="J180" s="37">
        <f>VLOOKUP($H180,[1]EDA!$H$6:$BN$980,J$1,FALSE)</f>
        <v>0</v>
      </c>
      <c r="K180" s="36">
        <f>VLOOKUP($H180,[1]EDA!$H$6:$BN$980,K$1,FALSE)</f>
        <v>6</v>
      </c>
      <c r="L180" s="36">
        <f>VLOOKUP($H180,[1]EDA!$H$6:$BN$980,L$1,FALSE)</f>
        <v>0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53</v>
      </c>
      <c r="W180" s="10">
        <f t="shared" si="28"/>
        <v>6</v>
      </c>
      <c r="X180" s="106">
        <f t="shared" si="24"/>
        <v>11.320754716981133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29"/>
        <v>0</v>
      </c>
      <c r="AM180" s="106">
        <f t="shared" si="25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0"/>
        <v>0</v>
      </c>
      <c r="BB180" s="106">
        <f t="shared" si="26"/>
        <v>0</v>
      </c>
      <c r="BC180" s="36">
        <f>VLOOKUP($H180,[4]IRA!$H$7:$CS$981,BC$1,FALSE)</f>
        <v>0</v>
      </c>
      <c r="BD180" s="36">
        <f>VLOOKUP($H180,[4]IRA!$H$7:$CS$981,BD$1,FALSE)</f>
        <v>2</v>
      </c>
      <c r="BE180" s="36">
        <f>VLOOKUP($H180,[4]IRA!$H$7:$CS$981,BE$1,FALSE)</f>
        <v>0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87</v>
      </c>
      <c r="BP180" s="10">
        <f t="shared" si="31"/>
        <v>2</v>
      </c>
      <c r="BQ180" s="106">
        <f t="shared" si="27"/>
        <v>2.2988505747126435</v>
      </c>
      <c r="BR180" s="79"/>
      <c r="BS180" s="79"/>
      <c r="BT180" s="79"/>
      <c r="BU180" s="79"/>
      <c r="BV180" s="79"/>
      <c r="BW180" s="79"/>
      <c r="BX180" s="79"/>
      <c r="BY180" s="79"/>
      <c r="BZ180" s="79"/>
      <c r="CA180" s="79"/>
      <c r="CB180" s="79"/>
      <c r="CC180" s="79"/>
      <c r="CD180" s="79"/>
      <c r="CE180" s="79"/>
      <c r="CF180" s="79"/>
      <c r="CG180" s="79"/>
      <c r="CH180" s="79"/>
      <c r="CI180" s="79"/>
      <c r="CJ180" s="79"/>
      <c r="CK180" s="79"/>
      <c r="CL180" s="79"/>
      <c r="CM180" s="79"/>
      <c r="CN180" s="79"/>
      <c r="CO180" s="79"/>
      <c r="CP180" s="79"/>
      <c r="CQ180" s="79"/>
      <c r="CR180" s="79"/>
      <c r="CS180" s="79"/>
      <c r="CT180" s="79"/>
      <c r="CU180" s="79"/>
      <c r="CV180" s="79"/>
      <c r="CW180" s="79"/>
      <c r="CX180" s="79"/>
      <c r="CY180" s="79"/>
      <c r="CZ180" s="79"/>
      <c r="DA180" s="79"/>
      <c r="DB180" s="79"/>
      <c r="DC180" s="79"/>
      <c r="DD180" s="79"/>
      <c r="DE180" s="79"/>
      <c r="DF180" s="79"/>
      <c r="DG180" s="79"/>
      <c r="DH180" s="79"/>
      <c r="DI180" s="79"/>
      <c r="DJ180" s="79"/>
      <c r="DK180" s="79"/>
      <c r="DL180" s="79"/>
      <c r="DM180" s="79"/>
      <c r="DN180" s="79"/>
    </row>
    <row r="181" spans="1:118" s="80" customFormat="1" ht="10.199999999999999" x14ac:dyDescent="0.2">
      <c r="A181" s="91" t="s">
        <v>181</v>
      </c>
      <c r="B181" s="91" t="s">
        <v>342</v>
      </c>
      <c r="C181" s="92">
        <v>407</v>
      </c>
      <c r="D181" s="91" t="s">
        <v>584</v>
      </c>
      <c r="E181" s="91" t="s">
        <v>181</v>
      </c>
      <c r="F181" s="91" t="s">
        <v>587</v>
      </c>
      <c r="G181" s="93" t="s">
        <v>550</v>
      </c>
      <c r="H181" s="94">
        <v>107</v>
      </c>
      <c r="I181" s="96" t="s">
        <v>347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2.6666666666666665</v>
      </c>
      <c r="W181" s="10">
        <f t="shared" si="28"/>
        <v>0</v>
      </c>
      <c r="X181" s="106">
        <f t="shared" si="24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29"/>
        <v>0</v>
      </c>
      <c r="AM181" s="106">
        <f t="shared" si="25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0"/>
        <v>0</v>
      </c>
      <c r="BB181" s="106">
        <f t="shared" si="26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48.666666666666664</v>
      </c>
      <c r="BP181" s="10">
        <f t="shared" si="31"/>
        <v>0</v>
      </c>
      <c r="BQ181" s="106">
        <f t="shared" si="27"/>
        <v>0</v>
      </c>
      <c r="BR181" s="79"/>
      <c r="BS181" s="79"/>
      <c r="BT181" s="79"/>
      <c r="BU181" s="79"/>
      <c r="BV181" s="79"/>
      <c r="BW181" s="79"/>
      <c r="BX181" s="79"/>
      <c r="BY181" s="79"/>
      <c r="BZ181" s="79"/>
      <c r="CA181" s="79"/>
      <c r="CB181" s="79"/>
      <c r="CC181" s="79"/>
      <c r="CD181" s="79"/>
      <c r="CE181" s="79"/>
      <c r="CF181" s="79"/>
      <c r="CG181" s="79"/>
      <c r="CH181" s="79"/>
      <c r="CI181" s="79"/>
      <c r="CJ181" s="79"/>
      <c r="CK181" s="79"/>
      <c r="CL181" s="79"/>
      <c r="CM181" s="79"/>
      <c r="CN181" s="79"/>
      <c r="CO181" s="79"/>
      <c r="CP181" s="79"/>
      <c r="CQ181" s="79"/>
      <c r="CR181" s="79"/>
      <c r="CS181" s="79"/>
      <c r="CT181" s="79"/>
      <c r="CU181" s="79"/>
      <c r="CV181" s="79"/>
      <c r="CW181" s="79"/>
      <c r="CX181" s="79"/>
      <c r="CY181" s="79"/>
      <c r="CZ181" s="79"/>
      <c r="DA181" s="79"/>
      <c r="DB181" s="79"/>
      <c r="DC181" s="79"/>
      <c r="DD181" s="79"/>
      <c r="DE181" s="79"/>
      <c r="DF181" s="79"/>
      <c r="DG181" s="79"/>
      <c r="DH181" s="79"/>
      <c r="DI181" s="79"/>
      <c r="DJ181" s="79"/>
      <c r="DK181" s="79"/>
      <c r="DL181" s="79"/>
      <c r="DM181" s="79"/>
      <c r="DN181" s="79"/>
    </row>
    <row r="182" spans="1:118" s="80" customFormat="1" ht="10.199999999999999" x14ac:dyDescent="0.2">
      <c r="A182" s="91" t="s">
        <v>181</v>
      </c>
      <c r="B182" s="91" t="s">
        <v>342</v>
      </c>
      <c r="C182" s="92">
        <v>407</v>
      </c>
      <c r="D182" s="91" t="s">
        <v>584</v>
      </c>
      <c r="E182" s="91" t="s">
        <v>181</v>
      </c>
      <c r="F182" s="91" t="s">
        <v>587</v>
      </c>
      <c r="G182" s="93" t="s">
        <v>550</v>
      </c>
      <c r="H182" s="94">
        <v>108</v>
      </c>
      <c r="I182" s="96" t="s">
        <v>348</v>
      </c>
      <c r="J182" s="37">
        <f>VLOOKUP($H182,[1]EDA!$H$6:$BN$980,J$1,FALSE)</f>
        <v>0</v>
      </c>
      <c r="K182" s="36">
        <f>VLOOKUP($H182,[1]EDA!$H$6:$BN$980,K$1,FALSE)</f>
        <v>2</v>
      </c>
      <c r="L182" s="36">
        <f>VLOOKUP($H182,[1]EDA!$H$6:$BN$980,L$1,FALSE)</f>
        <v>0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25</v>
      </c>
      <c r="W182" s="10">
        <f t="shared" si="28"/>
        <v>2</v>
      </c>
      <c r="X182" s="106">
        <f t="shared" si="24"/>
        <v>8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29"/>
        <v>0</v>
      </c>
      <c r="AM182" s="106">
        <f t="shared" si="25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0"/>
        <v>0</v>
      </c>
      <c r="BB182" s="106">
        <f t="shared" si="26"/>
        <v>0</v>
      </c>
      <c r="BC182" s="36">
        <f>VLOOKUP($H182,[4]IRA!$H$7:$CS$981,BC$1,FALSE)</f>
        <v>0</v>
      </c>
      <c r="BD182" s="36">
        <f>VLOOKUP($H182,[4]IRA!$H$7:$CS$981,BD$1,FALSE)</f>
        <v>3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28.333333333333332</v>
      </c>
      <c r="BP182" s="10">
        <f t="shared" si="31"/>
        <v>3</v>
      </c>
      <c r="BQ182" s="106">
        <f t="shared" si="27"/>
        <v>10.588235294117647</v>
      </c>
      <c r="BR182" s="79"/>
      <c r="BS182" s="79"/>
      <c r="BT182" s="79"/>
      <c r="BU182" s="79"/>
      <c r="BV182" s="79"/>
      <c r="BW182" s="79"/>
      <c r="BX182" s="79"/>
      <c r="BY182" s="79"/>
      <c r="BZ182" s="79"/>
      <c r="CA182" s="79"/>
      <c r="CB182" s="79"/>
      <c r="CC182" s="79"/>
      <c r="CD182" s="79"/>
      <c r="CE182" s="79"/>
      <c r="CF182" s="79"/>
      <c r="CG182" s="79"/>
      <c r="CH182" s="79"/>
      <c r="CI182" s="79"/>
      <c r="CJ182" s="79"/>
      <c r="CK182" s="79"/>
      <c r="CL182" s="79"/>
      <c r="CM182" s="79"/>
      <c r="CN182" s="79"/>
      <c r="CO182" s="79"/>
      <c r="CP182" s="79"/>
      <c r="CQ182" s="79"/>
      <c r="CR182" s="79"/>
      <c r="CS182" s="79"/>
      <c r="CT182" s="79"/>
      <c r="CU182" s="79"/>
      <c r="CV182" s="79"/>
      <c r="CW182" s="79"/>
      <c r="CX182" s="79"/>
      <c r="CY182" s="79"/>
      <c r="CZ182" s="79"/>
      <c r="DA182" s="79"/>
      <c r="DB182" s="79"/>
      <c r="DC182" s="79"/>
      <c r="DD182" s="79"/>
      <c r="DE182" s="79"/>
      <c r="DF182" s="79"/>
      <c r="DG182" s="79"/>
      <c r="DH182" s="79"/>
      <c r="DI182" s="79"/>
      <c r="DJ182" s="79"/>
      <c r="DK182" s="79"/>
      <c r="DL182" s="79"/>
      <c r="DM182" s="79"/>
      <c r="DN182" s="79"/>
    </row>
    <row r="183" spans="1:118" s="80" customFormat="1" ht="10.199999999999999" x14ac:dyDescent="0.2">
      <c r="A183" s="91" t="s">
        <v>181</v>
      </c>
      <c r="B183" s="91" t="s">
        <v>342</v>
      </c>
      <c r="C183" s="92">
        <v>407</v>
      </c>
      <c r="D183" s="91" t="s">
        <v>584</v>
      </c>
      <c r="E183" s="91" t="s">
        <v>181</v>
      </c>
      <c r="F183" s="91" t="s">
        <v>587</v>
      </c>
      <c r="G183" s="93" t="s">
        <v>550</v>
      </c>
      <c r="H183" s="94">
        <v>15291</v>
      </c>
      <c r="I183" s="96" t="s">
        <v>349</v>
      </c>
      <c r="J183" s="37">
        <f>VLOOKUP($H183,[1]EDA!$H$6:$BN$980,J$1,FALSE)</f>
        <v>7</v>
      </c>
      <c r="K183" s="36">
        <f>VLOOKUP($H183,[1]EDA!$H$6:$BN$980,K$1,FALSE)</f>
        <v>1</v>
      </c>
      <c r="L183" s="36">
        <f>VLOOKUP($H183,[1]EDA!$H$6:$BN$980,L$1,FALSE)</f>
        <v>0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67.666666666666671</v>
      </c>
      <c r="W183" s="10">
        <f t="shared" si="28"/>
        <v>8</v>
      </c>
      <c r="X183" s="106">
        <f t="shared" si="24"/>
        <v>11.822660098522167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8.6666666666666661</v>
      </c>
      <c r="AL183" s="39">
        <f t="shared" si="29"/>
        <v>0</v>
      </c>
      <c r="AM183" s="106">
        <f t="shared" si="25"/>
        <v>0</v>
      </c>
      <c r="AN183" s="36">
        <f>VLOOKUP($H183,[3]IRA!$H$6:$BN$980,AN$1,FALSE)</f>
        <v>0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0"/>
        <v>0</v>
      </c>
      <c r="BB183" s="106">
        <f t="shared" si="26"/>
        <v>0</v>
      </c>
      <c r="BC183" s="36">
        <f>VLOOKUP($H183,[4]IRA!$H$7:$CS$981,BC$1,FALSE)</f>
        <v>22</v>
      </c>
      <c r="BD183" s="36">
        <f>VLOOKUP($H183,[4]IRA!$H$7:$CS$981,BD$1,FALSE)</f>
        <v>7</v>
      </c>
      <c r="BE183" s="36">
        <f>VLOOKUP($H183,[4]IRA!$H$7:$CS$981,BE$1,FALSE)</f>
        <v>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55.333333333333329</v>
      </c>
      <c r="BP183" s="10">
        <f t="shared" si="31"/>
        <v>29</v>
      </c>
      <c r="BQ183" s="106">
        <f t="shared" si="27"/>
        <v>52.409638554216876</v>
      </c>
      <c r="BR183" s="79"/>
      <c r="BS183" s="79"/>
      <c r="BT183" s="79"/>
      <c r="BU183" s="79"/>
      <c r="BV183" s="79"/>
      <c r="BW183" s="79"/>
      <c r="BX183" s="79"/>
      <c r="BY183" s="79"/>
      <c r="BZ183" s="79"/>
      <c r="CA183" s="79"/>
      <c r="CB183" s="79"/>
      <c r="CC183" s="79"/>
      <c r="CD183" s="79"/>
      <c r="CE183" s="79"/>
      <c r="CF183" s="79"/>
      <c r="CG183" s="79"/>
      <c r="CH183" s="79"/>
      <c r="CI183" s="79"/>
      <c r="CJ183" s="79"/>
      <c r="CK183" s="79"/>
      <c r="CL183" s="79"/>
      <c r="CM183" s="79"/>
      <c r="CN183" s="79"/>
      <c r="CO183" s="79"/>
      <c r="CP183" s="79"/>
      <c r="CQ183" s="79"/>
      <c r="CR183" s="79"/>
      <c r="CS183" s="79"/>
      <c r="CT183" s="79"/>
      <c r="CU183" s="79"/>
      <c r="CV183" s="79"/>
      <c r="CW183" s="79"/>
      <c r="CX183" s="79"/>
      <c r="CY183" s="79"/>
      <c r="CZ183" s="79"/>
      <c r="DA183" s="79"/>
      <c r="DB183" s="79"/>
      <c r="DC183" s="79"/>
      <c r="DD183" s="79"/>
      <c r="DE183" s="79"/>
      <c r="DF183" s="79"/>
      <c r="DG183" s="79"/>
      <c r="DH183" s="79"/>
      <c r="DI183" s="79"/>
      <c r="DJ183" s="79"/>
      <c r="DK183" s="79"/>
      <c r="DL183" s="79"/>
      <c r="DM183" s="79"/>
      <c r="DN183" s="79"/>
    </row>
    <row r="184" spans="1:118" s="80" customFormat="1" ht="10.199999999999999" x14ac:dyDescent="0.2">
      <c r="A184" s="91" t="s">
        <v>181</v>
      </c>
      <c r="B184" s="91" t="s">
        <v>342</v>
      </c>
      <c r="C184" s="92">
        <v>407</v>
      </c>
      <c r="D184" s="91" t="s">
        <v>584</v>
      </c>
      <c r="E184" s="91" t="s">
        <v>181</v>
      </c>
      <c r="F184" s="91" t="s">
        <v>587</v>
      </c>
      <c r="G184" s="93" t="s">
        <v>550</v>
      </c>
      <c r="H184" s="94">
        <v>18148</v>
      </c>
      <c r="I184" s="96" t="s">
        <v>350</v>
      </c>
      <c r="J184" s="37">
        <f>VLOOKUP($H184,[1]EDA!$H$6:$BN$980,J$1,FALSE)</f>
        <v>0</v>
      </c>
      <c r="K184" s="36">
        <f>VLOOKUP($H184,[1]EDA!$H$6:$BN$980,K$1,FALSE)</f>
        <v>0</v>
      </c>
      <c r="L184" s="36">
        <f>VLOOKUP($H184,[1]EDA!$H$6:$BN$980,L$1,FALSE)</f>
        <v>0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30.333333333333332</v>
      </c>
      <c r="W184" s="10">
        <f t="shared" si="28"/>
        <v>0</v>
      </c>
      <c r="X184" s="106">
        <f t="shared" si="24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29"/>
        <v>0</v>
      </c>
      <c r="AM184" s="106">
        <f t="shared" si="25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0"/>
        <v>0</v>
      </c>
      <c r="BB184" s="106">
        <f t="shared" si="26"/>
        <v>0</v>
      </c>
      <c r="BC184" s="36">
        <f>VLOOKUP($H184,[4]IRA!$H$7:$CS$981,BC$1,FALSE)</f>
        <v>0</v>
      </c>
      <c r="BD184" s="36">
        <f>VLOOKUP($H184,[4]IRA!$H$7:$CS$981,BD$1,FALSE)</f>
        <v>0</v>
      </c>
      <c r="BE184" s="36">
        <f>VLOOKUP($H184,[4]IRA!$H$7:$CS$981,BE$1,FALSE)</f>
        <v>0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37</v>
      </c>
      <c r="BP184" s="10">
        <f t="shared" si="31"/>
        <v>0</v>
      </c>
      <c r="BQ184" s="106">
        <f t="shared" si="27"/>
        <v>0</v>
      </c>
      <c r="BR184" s="79"/>
      <c r="BS184" s="79"/>
      <c r="BT184" s="79"/>
      <c r="BU184" s="79"/>
      <c r="BV184" s="79"/>
      <c r="BW184" s="79"/>
      <c r="BX184" s="79"/>
      <c r="BY184" s="79"/>
      <c r="BZ184" s="79"/>
      <c r="CA184" s="79"/>
      <c r="CB184" s="79"/>
      <c r="CC184" s="79"/>
      <c r="CD184" s="79"/>
      <c r="CE184" s="79"/>
      <c r="CF184" s="79"/>
      <c r="CG184" s="79"/>
      <c r="CH184" s="79"/>
      <c r="CI184" s="79"/>
      <c r="CJ184" s="79"/>
      <c r="CK184" s="79"/>
      <c r="CL184" s="79"/>
      <c r="CM184" s="79"/>
      <c r="CN184" s="79"/>
      <c r="CO184" s="79"/>
      <c r="CP184" s="79"/>
      <c r="CQ184" s="79"/>
      <c r="CR184" s="79"/>
      <c r="CS184" s="79"/>
      <c r="CT184" s="79"/>
      <c r="CU184" s="79"/>
      <c r="CV184" s="79"/>
      <c r="CW184" s="79"/>
      <c r="CX184" s="79"/>
      <c r="CY184" s="79"/>
      <c r="CZ184" s="79"/>
      <c r="DA184" s="79"/>
      <c r="DB184" s="79"/>
      <c r="DC184" s="79"/>
      <c r="DD184" s="79"/>
      <c r="DE184" s="79"/>
      <c r="DF184" s="79"/>
      <c r="DG184" s="79"/>
      <c r="DH184" s="79"/>
      <c r="DI184" s="79"/>
      <c r="DJ184" s="79"/>
      <c r="DK184" s="79"/>
      <c r="DL184" s="79"/>
      <c r="DM184" s="79"/>
      <c r="DN184" s="79"/>
    </row>
    <row r="185" spans="1:118" s="80" customFormat="1" ht="10.199999999999999" x14ac:dyDescent="0.2">
      <c r="A185" s="91" t="s">
        <v>181</v>
      </c>
      <c r="B185" s="91" t="s">
        <v>342</v>
      </c>
      <c r="C185" s="92">
        <v>407</v>
      </c>
      <c r="D185" s="91" t="s">
        <v>584</v>
      </c>
      <c r="E185" s="91" t="s">
        <v>181</v>
      </c>
      <c r="F185" s="91" t="s">
        <v>587</v>
      </c>
      <c r="G185" s="93" t="s">
        <v>550</v>
      </c>
      <c r="H185" s="94">
        <v>18666</v>
      </c>
      <c r="I185" s="96" t="s">
        <v>351</v>
      </c>
      <c r="J185" s="37">
        <f>VLOOKUP($H185,[1]EDA!$H$6:$BN$980,J$1,FALSE)</f>
        <v>0</v>
      </c>
      <c r="K185" s="36">
        <f>VLOOKUP($H185,[1]EDA!$H$6:$BN$980,K$1,FALSE)</f>
        <v>0</v>
      </c>
      <c r="L185" s="36">
        <f>VLOOKUP($H185,[1]EDA!$H$6:$BN$980,L$1,FALSE)</f>
        <v>0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15</v>
      </c>
      <c r="W185" s="10">
        <f t="shared" si="28"/>
        <v>0</v>
      </c>
      <c r="X185" s="106">
        <f t="shared" si="24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29"/>
        <v>0</v>
      </c>
      <c r="AM185" s="106">
        <f t="shared" si="25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0"/>
        <v>0</v>
      </c>
      <c r="BB185" s="106">
        <f t="shared" si="26"/>
        <v>0</v>
      </c>
      <c r="BC185" s="36">
        <f>VLOOKUP($H185,[4]IRA!$H$7:$CS$981,BC$1,FALSE)</f>
        <v>0</v>
      </c>
      <c r="BD185" s="36">
        <f>VLOOKUP($H185,[4]IRA!$H$7:$CS$981,BD$1,FALSE)</f>
        <v>0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15.333333333333334</v>
      </c>
      <c r="BP185" s="10">
        <f t="shared" si="31"/>
        <v>0</v>
      </c>
      <c r="BQ185" s="106">
        <f t="shared" si="27"/>
        <v>0</v>
      </c>
      <c r="BR185" s="79"/>
      <c r="BS185" s="79"/>
      <c r="BT185" s="79"/>
      <c r="BU185" s="79"/>
      <c r="BV185" s="79"/>
      <c r="BW185" s="79"/>
      <c r="BX185" s="79"/>
      <c r="BY185" s="79"/>
      <c r="BZ185" s="79"/>
      <c r="CA185" s="79"/>
      <c r="CB185" s="79"/>
      <c r="CC185" s="79"/>
      <c r="CD185" s="79"/>
      <c r="CE185" s="79"/>
      <c r="CF185" s="79"/>
      <c r="CG185" s="79"/>
      <c r="CH185" s="79"/>
      <c r="CI185" s="79"/>
      <c r="CJ185" s="79"/>
      <c r="CK185" s="79"/>
      <c r="CL185" s="79"/>
      <c r="CM185" s="79"/>
      <c r="CN185" s="79"/>
      <c r="CO185" s="79"/>
      <c r="CP185" s="79"/>
      <c r="CQ185" s="79"/>
      <c r="CR185" s="79"/>
      <c r="CS185" s="79"/>
      <c r="CT185" s="79"/>
      <c r="CU185" s="79"/>
      <c r="CV185" s="79"/>
      <c r="CW185" s="79"/>
      <c r="CX185" s="79"/>
      <c r="CY185" s="79"/>
      <c r="CZ185" s="79"/>
      <c r="DA185" s="79"/>
      <c r="DB185" s="79"/>
      <c r="DC185" s="79"/>
      <c r="DD185" s="79"/>
      <c r="DE185" s="79"/>
      <c r="DF185" s="79"/>
      <c r="DG185" s="79"/>
      <c r="DH185" s="79"/>
      <c r="DI185" s="79"/>
      <c r="DJ185" s="79"/>
      <c r="DK185" s="79"/>
      <c r="DL185" s="79"/>
      <c r="DM185" s="79"/>
      <c r="DN185" s="79"/>
    </row>
    <row r="186" spans="1:118" s="80" customFormat="1" ht="10.199999999999999" x14ac:dyDescent="0.2">
      <c r="A186" s="91" t="s">
        <v>181</v>
      </c>
      <c r="B186" s="91" t="s">
        <v>342</v>
      </c>
      <c r="C186" s="92">
        <v>407</v>
      </c>
      <c r="D186" s="91" t="s">
        <v>584</v>
      </c>
      <c r="E186" s="91" t="s">
        <v>181</v>
      </c>
      <c r="F186" s="91" t="s">
        <v>587</v>
      </c>
      <c r="G186" s="93" t="s">
        <v>550</v>
      </c>
      <c r="H186" s="94">
        <v>18739</v>
      </c>
      <c r="I186" s="96" t="s">
        <v>352</v>
      </c>
      <c r="J186" s="37">
        <f>VLOOKUP($H186,[1]EDA!$H$6:$BN$980,J$1,FALSE)</f>
        <v>0</v>
      </c>
      <c r="K186" s="36">
        <f>VLOOKUP($H186,[1]EDA!$H$6:$BN$980,K$1,FALSE)</f>
        <v>1</v>
      </c>
      <c r="L186" s="36">
        <f>VLOOKUP($H186,[1]EDA!$H$6:$BN$980,L$1,FALSE)</f>
        <v>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18</v>
      </c>
      <c r="W186" s="10">
        <f t="shared" si="28"/>
        <v>1</v>
      </c>
      <c r="X186" s="106">
        <f t="shared" si="24"/>
        <v>5.5555555555555554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29"/>
        <v>0</v>
      </c>
      <c r="AM186" s="106">
        <f t="shared" si="25"/>
        <v>0</v>
      </c>
      <c r="AN186" s="36">
        <f>VLOOKUP($H186,[3]IRA!$H$6:$BN$980,AN$1,FALSE)</f>
        <v>0</v>
      </c>
      <c r="AO186" s="36">
        <f>VLOOKUP($H186,[3]IRA!$H$6:$BN$980,AO$1,FALSE)</f>
        <v>0</v>
      </c>
      <c r="AP186" s="36">
        <f>VLOOKUP($H186,[3]IRA!$H$6:$BN$980,AP$1,FALSE)</f>
        <v>0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0"/>
        <v>0</v>
      </c>
      <c r="BB186" s="106">
        <f t="shared" si="26"/>
        <v>0</v>
      </c>
      <c r="BC186" s="36">
        <f>VLOOKUP($H186,[4]IRA!$H$7:$CS$981,BC$1,FALSE)</f>
        <v>13</v>
      </c>
      <c r="BD186" s="36">
        <f>VLOOKUP($H186,[4]IRA!$H$7:$CS$981,BD$1,FALSE)</f>
        <v>6</v>
      </c>
      <c r="BE186" s="36">
        <f>VLOOKUP($H186,[4]IRA!$H$7:$CS$981,BE$1,FALSE)</f>
        <v>0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28.333333333333332</v>
      </c>
      <c r="BP186" s="10">
        <f t="shared" si="31"/>
        <v>19</v>
      </c>
      <c r="BQ186" s="106">
        <f t="shared" si="27"/>
        <v>67.058823529411768</v>
      </c>
      <c r="BR186" s="79"/>
      <c r="BS186" s="79"/>
      <c r="BT186" s="79"/>
      <c r="BU186" s="79"/>
      <c r="BV186" s="79"/>
      <c r="BW186" s="79"/>
      <c r="BX186" s="79"/>
      <c r="BY186" s="79"/>
      <c r="BZ186" s="79"/>
      <c r="CA186" s="79"/>
      <c r="CB186" s="79"/>
      <c r="CC186" s="79"/>
      <c r="CD186" s="79"/>
      <c r="CE186" s="79"/>
      <c r="CF186" s="79"/>
      <c r="CG186" s="79"/>
      <c r="CH186" s="79"/>
      <c r="CI186" s="79"/>
      <c r="CJ186" s="79"/>
      <c r="CK186" s="79"/>
      <c r="CL186" s="79"/>
      <c r="CM186" s="79"/>
      <c r="CN186" s="79"/>
      <c r="CO186" s="79"/>
      <c r="CP186" s="79"/>
      <c r="CQ186" s="79"/>
      <c r="CR186" s="79"/>
      <c r="CS186" s="79"/>
      <c r="CT186" s="79"/>
      <c r="CU186" s="79"/>
      <c r="CV186" s="79"/>
      <c r="CW186" s="79"/>
      <c r="CX186" s="79"/>
      <c r="CY186" s="79"/>
      <c r="CZ186" s="79"/>
      <c r="DA186" s="79"/>
      <c r="DB186" s="79"/>
      <c r="DC186" s="79"/>
      <c r="DD186" s="79"/>
      <c r="DE186" s="79"/>
      <c r="DF186" s="79"/>
      <c r="DG186" s="79"/>
      <c r="DH186" s="79"/>
      <c r="DI186" s="79"/>
      <c r="DJ186" s="79"/>
      <c r="DK186" s="79"/>
      <c r="DL186" s="79"/>
      <c r="DM186" s="79"/>
      <c r="DN186" s="79"/>
    </row>
    <row r="187" spans="1:118" s="80" customFormat="1" ht="10.199999999999999" x14ac:dyDescent="0.2">
      <c r="A187" s="91" t="s">
        <v>181</v>
      </c>
      <c r="B187" s="91" t="s">
        <v>342</v>
      </c>
      <c r="C187" s="92">
        <v>407</v>
      </c>
      <c r="D187" s="91" t="s">
        <v>584</v>
      </c>
      <c r="E187" s="91" t="s">
        <v>181</v>
      </c>
      <c r="F187" s="91" t="s">
        <v>587</v>
      </c>
      <c r="G187" s="93" t="s">
        <v>550</v>
      </c>
      <c r="H187" s="94">
        <v>18740</v>
      </c>
      <c r="I187" s="96" t="s">
        <v>353</v>
      </c>
      <c r="J187" s="37">
        <f>VLOOKUP($H187,[1]EDA!$H$6:$BN$980,J$1,FALSE)</f>
        <v>0</v>
      </c>
      <c r="K187" s="36">
        <f>VLOOKUP($H187,[1]EDA!$H$6:$BN$980,K$1,FALSE)</f>
        <v>0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13</v>
      </c>
      <c r="W187" s="10">
        <f t="shared" si="28"/>
        <v>0</v>
      </c>
      <c r="X187" s="106">
        <f t="shared" si="24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29"/>
        <v>0</v>
      </c>
      <c r="AM187" s="106">
        <f t="shared" si="25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0"/>
        <v>0</v>
      </c>
      <c r="BB187" s="106">
        <f t="shared" si="26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0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7.333333333333333</v>
      </c>
      <c r="BP187" s="10">
        <f t="shared" si="31"/>
        <v>0</v>
      </c>
      <c r="BQ187" s="106">
        <f t="shared" si="27"/>
        <v>0</v>
      </c>
      <c r="BR187" s="79"/>
      <c r="BS187" s="79"/>
      <c r="BT187" s="79"/>
      <c r="BU187" s="79"/>
      <c r="BV187" s="79"/>
      <c r="BW187" s="79"/>
      <c r="BX187" s="79"/>
      <c r="BY187" s="79"/>
      <c r="BZ187" s="79"/>
      <c r="CA187" s="79"/>
      <c r="CB187" s="79"/>
      <c r="CC187" s="79"/>
      <c r="CD187" s="79"/>
      <c r="CE187" s="79"/>
      <c r="CF187" s="79"/>
      <c r="CG187" s="79"/>
      <c r="CH187" s="79"/>
      <c r="CI187" s="79"/>
      <c r="CJ187" s="79"/>
      <c r="CK187" s="79"/>
      <c r="CL187" s="79"/>
      <c r="CM187" s="79"/>
      <c r="CN187" s="79"/>
      <c r="CO187" s="79"/>
      <c r="CP187" s="79"/>
      <c r="CQ187" s="79"/>
      <c r="CR187" s="79"/>
      <c r="CS187" s="79"/>
      <c r="CT187" s="79"/>
      <c r="CU187" s="79"/>
      <c r="CV187" s="79"/>
      <c r="CW187" s="79"/>
      <c r="CX187" s="79"/>
      <c r="CY187" s="79"/>
      <c r="CZ187" s="79"/>
      <c r="DA187" s="79"/>
      <c r="DB187" s="79"/>
      <c r="DC187" s="79"/>
      <c r="DD187" s="79"/>
      <c r="DE187" s="79"/>
      <c r="DF187" s="79"/>
      <c r="DG187" s="79"/>
      <c r="DH187" s="79"/>
      <c r="DI187" s="79"/>
      <c r="DJ187" s="79"/>
      <c r="DK187" s="79"/>
      <c r="DL187" s="79"/>
      <c r="DM187" s="79"/>
      <c r="DN187" s="79"/>
    </row>
    <row r="188" spans="1:118" s="80" customFormat="1" ht="10.199999999999999" x14ac:dyDescent="0.2">
      <c r="A188" s="91" t="s">
        <v>181</v>
      </c>
      <c r="B188" s="91" t="s">
        <v>342</v>
      </c>
      <c r="C188" s="92">
        <v>407</v>
      </c>
      <c r="D188" s="91" t="s">
        <v>584</v>
      </c>
      <c r="E188" s="91" t="s">
        <v>181</v>
      </c>
      <c r="F188" s="91" t="s">
        <v>587</v>
      </c>
      <c r="G188" s="93" t="s">
        <v>550</v>
      </c>
      <c r="H188" s="94">
        <v>18741</v>
      </c>
      <c r="I188" s="96" t="s">
        <v>341</v>
      </c>
      <c r="J188" s="37">
        <f>VLOOKUP($H188,[1]EDA!$H$6:$BN$980,J$1,FALSE)</f>
        <v>0</v>
      </c>
      <c r="K188" s="36">
        <f>VLOOKUP($H188,[1]EDA!$H$6:$BN$980,K$1,FALSE)</f>
        <v>12</v>
      </c>
      <c r="L188" s="36">
        <f>VLOOKUP($H188,[1]EDA!$H$6:$BN$980,L$1,FALSE)</f>
        <v>0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7.333333333333333</v>
      </c>
      <c r="W188" s="10">
        <f t="shared" si="28"/>
        <v>12</v>
      </c>
      <c r="X188" s="106">
        <f t="shared" si="24"/>
        <v>163.63636363636365</v>
      </c>
      <c r="Y188" s="36">
        <f>VLOOKUP($H188,[2]EDA!$H$6:$AY$980,Y$1,FALSE)</f>
        <v>0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29"/>
        <v>0</v>
      </c>
      <c r="AM188" s="106">
        <f t="shared" si="25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0"/>
        <v>0</v>
      </c>
      <c r="BB188" s="106">
        <f t="shared" si="26"/>
        <v>0</v>
      </c>
      <c r="BC188" s="36">
        <f>VLOOKUP($H188,[4]IRA!$H$7:$CS$981,BC$1,FALSE)</f>
        <v>0</v>
      </c>
      <c r="BD188" s="36">
        <f>VLOOKUP($H188,[4]IRA!$H$7:$CS$981,BD$1,FALSE)</f>
        <v>4</v>
      </c>
      <c r="BE188" s="36">
        <f>VLOOKUP($H188,[4]IRA!$H$7:$CS$981,BE$1,FALSE)</f>
        <v>0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9.6666666666666679</v>
      </c>
      <c r="BP188" s="10">
        <f t="shared" si="31"/>
        <v>4</v>
      </c>
      <c r="BQ188" s="106">
        <f t="shared" si="27"/>
        <v>41.37931034482758</v>
      </c>
      <c r="BR188" s="79"/>
      <c r="BS188" s="79"/>
      <c r="BT188" s="79"/>
      <c r="BU188" s="79"/>
      <c r="BV188" s="79"/>
      <c r="BW188" s="79"/>
      <c r="BX188" s="79"/>
      <c r="BY188" s="79"/>
      <c r="BZ188" s="79"/>
      <c r="CA188" s="79"/>
      <c r="CB188" s="79"/>
      <c r="CC188" s="79"/>
      <c r="CD188" s="79"/>
      <c r="CE188" s="79"/>
      <c r="CF188" s="79"/>
      <c r="CG188" s="79"/>
      <c r="CH188" s="79"/>
      <c r="CI188" s="79"/>
      <c r="CJ188" s="79"/>
      <c r="CK188" s="79"/>
      <c r="CL188" s="79"/>
      <c r="CM188" s="79"/>
      <c r="CN188" s="79"/>
      <c r="CO188" s="79"/>
      <c r="CP188" s="79"/>
      <c r="CQ188" s="79"/>
      <c r="CR188" s="79"/>
      <c r="CS188" s="79"/>
      <c r="CT188" s="79"/>
      <c r="CU188" s="79"/>
      <c r="CV188" s="79"/>
      <c r="CW188" s="79"/>
      <c r="CX188" s="79"/>
      <c r="CY188" s="79"/>
      <c r="CZ188" s="79"/>
      <c r="DA188" s="79"/>
      <c r="DB188" s="79"/>
      <c r="DC188" s="79"/>
      <c r="DD188" s="79"/>
      <c r="DE188" s="79"/>
      <c r="DF188" s="79"/>
      <c r="DG188" s="79"/>
      <c r="DH188" s="79"/>
      <c r="DI188" s="79"/>
      <c r="DJ188" s="79"/>
      <c r="DK188" s="79"/>
      <c r="DL188" s="79"/>
      <c r="DM188" s="79"/>
      <c r="DN188" s="79"/>
    </row>
    <row r="189" spans="1:118" s="80" customFormat="1" ht="10.199999999999999" x14ac:dyDescent="0.2">
      <c r="A189" s="91" t="s">
        <v>181</v>
      </c>
      <c r="B189" s="91" t="s">
        <v>342</v>
      </c>
      <c r="C189" s="92">
        <v>407</v>
      </c>
      <c r="D189" s="91" t="s">
        <v>584</v>
      </c>
      <c r="E189" s="91" t="s">
        <v>181</v>
      </c>
      <c r="F189" s="91" t="s">
        <v>587</v>
      </c>
      <c r="G189" s="93" t="s">
        <v>550</v>
      </c>
      <c r="H189" s="94">
        <v>25605</v>
      </c>
      <c r="I189" s="96" t="s">
        <v>474</v>
      </c>
      <c r="J189" s="37">
        <f>VLOOKUP($H189,[1]EDA!$H$6:$BN$980,J$1,FALSE)</f>
        <v>0</v>
      </c>
      <c r="K189" s="36">
        <f>VLOOKUP($H189,[1]EDA!$H$6:$BN$980,K$1,FALSE)</f>
        <v>0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8.3333333333333339</v>
      </c>
      <c r="W189" s="10">
        <f t="shared" si="28"/>
        <v>0</v>
      </c>
      <c r="X189" s="106">
        <f t="shared" si="24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29"/>
        <v>0</v>
      </c>
      <c r="AM189" s="106">
        <f t="shared" si="25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0"/>
        <v>0</v>
      </c>
      <c r="BB189" s="106">
        <f t="shared" si="26"/>
        <v>0</v>
      </c>
      <c r="BC189" s="36">
        <f>VLOOKUP($H189,[4]IRA!$H$7:$CS$981,BC$1,FALSE)</f>
        <v>7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22.666666666666668</v>
      </c>
      <c r="BP189" s="10">
        <f t="shared" si="31"/>
        <v>7</v>
      </c>
      <c r="BQ189" s="106">
        <f t="shared" si="27"/>
        <v>30.882352941176467</v>
      </c>
      <c r="BR189" s="79"/>
      <c r="BS189" s="79"/>
      <c r="BT189" s="79"/>
      <c r="BU189" s="79"/>
      <c r="BV189" s="79"/>
      <c r="BW189" s="79"/>
      <c r="BX189" s="79"/>
      <c r="BY189" s="79"/>
      <c r="BZ189" s="79"/>
      <c r="CA189" s="79"/>
      <c r="CB189" s="79"/>
      <c r="CC189" s="79"/>
      <c r="CD189" s="79"/>
      <c r="CE189" s="79"/>
      <c r="CF189" s="79"/>
      <c r="CG189" s="79"/>
      <c r="CH189" s="79"/>
      <c r="CI189" s="79"/>
      <c r="CJ189" s="79"/>
      <c r="CK189" s="79"/>
      <c r="CL189" s="79"/>
      <c r="CM189" s="79"/>
      <c r="CN189" s="79"/>
      <c r="CO189" s="79"/>
      <c r="CP189" s="79"/>
      <c r="CQ189" s="79"/>
      <c r="CR189" s="79"/>
      <c r="CS189" s="79"/>
      <c r="CT189" s="79"/>
      <c r="CU189" s="79"/>
      <c r="CV189" s="79"/>
      <c r="CW189" s="79"/>
      <c r="CX189" s="79"/>
      <c r="CY189" s="79"/>
      <c r="CZ189" s="79"/>
      <c r="DA189" s="79"/>
      <c r="DB189" s="79"/>
      <c r="DC189" s="79"/>
      <c r="DD189" s="79"/>
      <c r="DE189" s="79"/>
      <c r="DF189" s="79"/>
      <c r="DG189" s="79"/>
      <c r="DH189" s="79"/>
      <c r="DI189" s="79"/>
      <c r="DJ189" s="79"/>
      <c r="DK189" s="79"/>
      <c r="DL189" s="79"/>
      <c r="DM189" s="79"/>
      <c r="DN189" s="79"/>
    </row>
    <row r="190" spans="1:118" s="80" customFormat="1" ht="10.199999999999999" x14ac:dyDescent="0.2">
      <c r="A190" s="91" t="s">
        <v>181</v>
      </c>
      <c r="B190" s="91" t="s">
        <v>355</v>
      </c>
      <c r="C190" s="92">
        <v>407</v>
      </c>
      <c r="D190" s="91" t="s">
        <v>584</v>
      </c>
      <c r="E190" s="91" t="s">
        <v>181</v>
      </c>
      <c r="F190" s="91" t="s">
        <v>357</v>
      </c>
      <c r="G190" s="93" t="s">
        <v>549</v>
      </c>
      <c r="H190" s="94">
        <v>109</v>
      </c>
      <c r="I190" s="96" t="s">
        <v>357</v>
      </c>
      <c r="J190" s="37">
        <f>VLOOKUP($H190,[1]EDA!$H$6:$BN$980,J$1,FALSE)</f>
        <v>5</v>
      </c>
      <c r="K190" s="36">
        <f>VLOOKUP($H190,[1]EDA!$H$6:$BN$980,K$1,FALSE)</f>
        <v>1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224.66666666666666</v>
      </c>
      <c r="W190" s="10">
        <f t="shared" si="28"/>
        <v>6</v>
      </c>
      <c r="X190" s="106">
        <f t="shared" si="24"/>
        <v>2.6706231454005938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10</v>
      </c>
      <c r="AL190" s="39">
        <f t="shared" si="29"/>
        <v>0</v>
      </c>
      <c r="AM190" s="106">
        <f t="shared" si="25"/>
        <v>0</v>
      </c>
      <c r="AN190" s="36">
        <f>VLOOKUP($H190,[3]IRA!$H$6:$BN$980,AN$1,FALSE)</f>
        <v>0</v>
      </c>
      <c r="AO190" s="36">
        <f>VLOOKUP($H190,[3]IRA!$H$6:$BN$980,AO$1,FALSE)</f>
        <v>1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0"/>
        <v>1</v>
      </c>
      <c r="BB190" s="106">
        <f t="shared" si="26"/>
        <v>0</v>
      </c>
      <c r="BC190" s="36">
        <f>VLOOKUP($H190,[4]IRA!$H$7:$CS$981,BC$1,FALSE)</f>
        <v>16</v>
      </c>
      <c r="BD190" s="36">
        <f>VLOOKUP($H190,[4]IRA!$H$7:$CS$981,BD$1,FALSE)</f>
        <v>14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235.33333333333334</v>
      </c>
      <c r="BP190" s="10">
        <f t="shared" si="31"/>
        <v>30</v>
      </c>
      <c r="BQ190" s="106">
        <f t="shared" si="27"/>
        <v>12.747875354107649</v>
      </c>
      <c r="BR190" s="79"/>
      <c r="BS190" s="79"/>
      <c r="BT190" s="79"/>
      <c r="BU190" s="79"/>
      <c r="BV190" s="79"/>
      <c r="BW190" s="79"/>
      <c r="BX190" s="79"/>
      <c r="BY190" s="79"/>
      <c r="BZ190" s="79"/>
      <c r="CA190" s="79"/>
      <c r="CB190" s="79"/>
      <c r="CC190" s="79"/>
      <c r="CD190" s="79"/>
      <c r="CE190" s="79"/>
      <c r="CF190" s="79"/>
      <c r="CG190" s="79"/>
      <c r="CH190" s="79"/>
      <c r="CI190" s="79"/>
      <c r="CJ190" s="79"/>
      <c r="CK190" s="79"/>
      <c r="CL190" s="79"/>
      <c r="CM190" s="79"/>
      <c r="CN190" s="79"/>
      <c r="CO190" s="79"/>
      <c r="CP190" s="79"/>
      <c r="CQ190" s="79"/>
      <c r="CR190" s="79"/>
      <c r="CS190" s="79"/>
      <c r="CT190" s="79"/>
      <c r="CU190" s="79"/>
      <c r="CV190" s="79"/>
      <c r="CW190" s="79"/>
      <c r="CX190" s="79"/>
      <c r="CY190" s="79"/>
      <c r="CZ190" s="79"/>
      <c r="DA190" s="79"/>
      <c r="DB190" s="79"/>
      <c r="DC190" s="79"/>
      <c r="DD190" s="79"/>
      <c r="DE190" s="79"/>
      <c r="DF190" s="79"/>
      <c r="DG190" s="79"/>
      <c r="DH190" s="79"/>
      <c r="DI190" s="79"/>
      <c r="DJ190" s="79"/>
      <c r="DK190" s="79"/>
      <c r="DL190" s="79"/>
      <c r="DM190" s="79"/>
      <c r="DN190" s="79"/>
    </row>
    <row r="191" spans="1:118" s="80" customFormat="1" ht="10.199999999999999" x14ac:dyDescent="0.2">
      <c r="A191" s="91" t="s">
        <v>181</v>
      </c>
      <c r="B191" s="91" t="s">
        <v>355</v>
      </c>
      <c r="C191" s="92">
        <v>407</v>
      </c>
      <c r="D191" s="91" t="s">
        <v>584</v>
      </c>
      <c r="E191" s="91" t="s">
        <v>181</v>
      </c>
      <c r="F191" s="91" t="s">
        <v>357</v>
      </c>
      <c r="G191" s="93" t="s">
        <v>550</v>
      </c>
      <c r="H191" s="94">
        <v>112</v>
      </c>
      <c r="I191" s="96" t="s">
        <v>356</v>
      </c>
      <c r="J191" s="37">
        <f>VLOOKUP($H191,[1]EDA!$H$6:$BN$980,J$1,FALSE)</f>
        <v>0</v>
      </c>
      <c r="K191" s="36">
        <f>VLOOKUP($H191,[1]EDA!$H$6:$BN$980,K$1,FALSE)</f>
        <v>8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24</v>
      </c>
      <c r="W191" s="10">
        <f t="shared" si="28"/>
        <v>8</v>
      </c>
      <c r="X191" s="106">
        <f t="shared" si="24"/>
        <v>33.333333333333329</v>
      </c>
      <c r="Y191" s="36">
        <f>VLOOKUP($H191,[2]EDA!$H$6:$AY$980,Y$1,FALSE)</f>
        <v>0</v>
      </c>
      <c r="Z191" s="36">
        <f>VLOOKUP($H191,[2]EDA!$H$6:$AY$980,Z$1,FALSE)</f>
        <v>2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29"/>
        <v>2</v>
      </c>
      <c r="AM191" s="106">
        <f t="shared" si="25"/>
        <v>0</v>
      </c>
      <c r="AN191" s="36">
        <f>VLOOKUP($H191,[3]IRA!$H$6:$BN$980,AN$1,FALSE)</f>
        <v>0</v>
      </c>
      <c r="AO191" s="36">
        <f>VLOOKUP($H191,[3]IRA!$H$6:$BN$980,AO$1,FALSE)</f>
        <v>10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0"/>
        <v>10</v>
      </c>
      <c r="BB191" s="106">
        <f t="shared" si="26"/>
        <v>0</v>
      </c>
      <c r="BC191" s="36">
        <f>VLOOKUP($H191,[4]IRA!$H$7:$CS$981,BC$1,FALSE)</f>
        <v>0</v>
      </c>
      <c r="BD191" s="36">
        <f>VLOOKUP($H191,[4]IRA!$H$7:$CS$981,BD$1,FALSE)</f>
        <v>20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41</v>
      </c>
      <c r="BP191" s="10">
        <f t="shared" si="31"/>
        <v>20</v>
      </c>
      <c r="BQ191" s="106">
        <f t="shared" si="27"/>
        <v>48.780487804878049</v>
      </c>
      <c r="BR191" s="79"/>
      <c r="BS191" s="79"/>
      <c r="BT191" s="79"/>
      <c r="BU191" s="79"/>
      <c r="BV191" s="79"/>
      <c r="BW191" s="79"/>
      <c r="BX191" s="79"/>
      <c r="BY191" s="79"/>
      <c r="BZ191" s="79"/>
      <c r="CA191" s="79"/>
      <c r="CB191" s="79"/>
      <c r="CC191" s="79"/>
      <c r="CD191" s="79"/>
      <c r="CE191" s="79"/>
      <c r="CF191" s="79"/>
      <c r="CG191" s="79"/>
      <c r="CH191" s="79"/>
      <c r="CI191" s="79"/>
      <c r="CJ191" s="79"/>
      <c r="CK191" s="79"/>
      <c r="CL191" s="79"/>
      <c r="CM191" s="79"/>
      <c r="CN191" s="79"/>
      <c r="CO191" s="79"/>
      <c r="CP191" s="79"/>
      <c r="CQ191" s="79"/>
      <c r="CR191" s="79"/>
      <c r="CS191" s="79"/>
      <c r="CT191" s="79"/>
      <c r="CU191" s="79"/>
      <c r="CV191" s="79"/>
      <c r="CW191" s="79"/>
      <c r="CX191" s="79"/>
      <c r="CY191" s="79"/>
      <c r="CZ191" s="79"/>
      <c r="DA191" s="79"/>
      <c r="DB191" s="79"/>
      <c r="DC191" s="79"/>
      <c r="DD191" s="79"/>
      <c r="DE191" s="79"/>
      <c r="DF191" s="79"/>
      <c r="DG191" s="79"/>
      <c r="DH191" s="79"/>
      <c r="DI191" s="79"/>
      <c r="DJ191" s="79"/>
      <c r="DK191" s="79"/>
      <c r="DL191" s="79"/>
      <c r="DM191" s="79"/>
      <c r="DN191" s="79"/>
    </row>
    <row r="192" spans="1:118" s="80" customFormat="1" ht="10.199999999999999" x14ac:dyDescent="0.2">
      <c r="A192" s="91" t="s">
        <v>181</v>
      </c>
      <c r="B192" s="91" t="s">
        <v>355</v>
      </c>
      <c r="C192" s="92">
        <v>407</v>
      </c>
      <c r="D192" s="91" t="s">
        <v>584</v>
      </c>
      <c r="E192" s="91" t="s">
        <v>181</v>
      </c>
      <c r="F192" s="91" t="s">
        <v>357</v>
      </c>
      <c r="G192" s="93" t="s">
        <v>550</v>
      </c>
      <c r="H192" s="94">
        <v>110</v>
      </c>
      <c r="I192" s="96" t="s">
        <v>358</v>
      </c>
      <c r="J192" s="37">
        <f>VLOOKUP($H192,[1]EDA!$H$6:$BN$980,J$1,FALSE)</f>
        <v>0</v>
      </c>
      <c r="K192" s="36">
        <f>VLOOKUP($H192,[1]EDA!$H$6:$BN$980,K$1,FALSE)</f>
        <v>0</v>
      </c>
      <c r="L192" s="36">
        <f>VLOOKUP($H192,[1]EDA!$H$6:$BN$980,L$1,FALSE)</f>
        <v>0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14</v>
      </c>
      <c r="W192" s="10">
        <f t="shared" si="28"/>
        <v>0</v>
      </c>
      <c r="X192" s="106">
        <f t="shared" si="24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29"/>
        <v>0</v>
      </c>
      <c r="AM192" s="106">
        <f t="shared" si="25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0"/>
        <v>0</v>
      </c>
      <c r="BB192" s="106">
        <f t="shared" si="26"/>
        <v>0</v>
      </c>
      <c r="BC192" s="36">
        <f>VLOOKUP($H192,[4]IRA!$H$7:$CS$981,BC$1,FALSE)</f>
        <v>0</v>
      </c>
      <c r="BD192" s="36">
        <f>VLOOKUP($H192,[4]IRA!$H$7:$CS$981,BD$1,FALSE)</f>
        <v>0</v>
      </c>
      <c r="BE192" s="36">
        <f>VLOOKUP($H192,[4]IRA!$H$7:$CS$981,BE$1,FALSE)</f>
        <v>0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34.666666666666664</v>
      </c>
      <c r="BP192" s="10">
        <f t="shared" si="31"/>
        <v>0</v>
      </c>
      <c r="BQ192" s="106">
        <f t="shared" si="27"/>
        <v>0</v>
      </c>
      <c r="BR192" s="79"/>
      <c r="BS192" s="79"/>
      <c r="BT192" s="79"/>
      <c r="BU192" s="79"/>
      <c r="BV192" s="79"/>
      <c r="BW192" s="79"/>
      <c r="BX192" s="79"/>
      <c r="BY192" s="79"/>
      <c r="BZ192" s="79"/>
      <c r="CA192" s="79"/>
      <c r="CB192" s="79"/>
      <c r="CC192" s="79"/>
      <c r="CD192" s="79"/>
      <c r="CE192" s="79"/>
      <c r="CF192" s="79"/>
      <c r="CG192" s="79"/>
      <c r="CH192" s="79"/>
      <c r="CI192" s="79"/>
      <c r="CJ192" s="79"/>
      <c r="CK192" s="79"/>
      <c r="CL192" s="79"/>
      <c r="CM192" s="79"/>
      <c r="CN192" s="79"/>
      <c r="CO192" s="79"/>
      <c r="CP192" s="79"/>
      <c r="CQ192" s="79"/>
      <c r="CR192" s="79"/>
      <c r="CS192" s="79"/>
      <c r="CT192" s="79"/>
      <c r="CU192" s="79"/>
      <c r="CV192" s="79"/>
      <c r="CW192" s="79"/>
      <c r="CX192" s="79"/>
      <c r="CY192" s="79"/>
      <c r="CZ192" s="79"/>
      <c r="DA192" s="79"/>
      <c r="DB192" s="79"/>
      <c r="DC192" s="79"/>
      <c r="DD192" s="79"/>
      <c r="DE192" s="79"/>
      <c r="DF192" s="79"/>
      <c r="DG192" s="79"/>
      <c r="DH192" s="79"/>
      <c r="DI192" s="79"/>
      <c r="DJ192" s="79"/>
      <c r="DK192" s="79"/>
      <c r="DL192" s="79"/>
      <c r="DM192" s="79"/>
      <c r="DN192" s="79"/>
    </row>
    <row r="193" spans="1:118" s="80" customFormat="1" ht="10.199999999999999" x14ac:dyDescent="0.2">
      <c r="A193" s="91" t="s">
        <v>181</v>
      </c>
      <c r="B193" s="91" t="s">
        <v>355</v>
      </c>
      <c r="C193" s="92">
        <v>407</v>
      </c>
      <c r="D193" s="91" t="s">
        <v>584</v>
      </c>
      <c r="E193" s="91" t="s">
        <v>181</v>
      </c>
      <c r="F193" s="91" t="s">
        <v>357</v>
      </c>
      <c r="G193" s="93" t="s">
        <v>549</v>
      </c>
      <c r="H193" s="94">
        <v>111</v>
      </c>
      <c r="I193" s="96" t="s">
        <v>359</v>
      </c>
      <c r="J193" s="37">
        <f>VLOOKUP($H193,[1]EDA!$H$6:$BN$980,J$1,FALSE)</f>
        <v>16</v>
      </c>
      <c r="K193" s="36">
        <f>VLOOKUP($H193,[1]EDA!$H$6:$BN$980,K$1,FALSE)</f>
        <v>9</v>
      </c>
      <c r="L193" s="36">
        <f>VLOOKUP($H193,[1]EDA!$H$6:$BN$980,L$1,FALSE)</f>
        <v>0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243</v>
      </c>
      <c r="W193" s="10">
        <f t="shared" si="28"/>
        <v>25</v>
      </c>
      <c r="X193" s="106">
        <f t="shared" si="24"/>
        <v>10.2880658436214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2.3333333333333335</v>
      </c>
      <c r="AL193" s="39">
        <f t="shared" si="29"/>
        <v>0</v>
      </c>
      <c r="AM193" s="106">
        <f t="shared" si="25"/>
        <v>0</v>
      </c>
      <c r="AN193" s="36">
        <f>VLOOKUP($H193,[3]IRA!$H$6:$BN$980,AN$1,FALSE)</f>
        <v>4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0"/>
        <v>4</v>
      </c>
      <c r="BB193" s="106">
        <f t="shared" si="26"/>
        <v>0</v>
      </c>
      <c r="BC193" s="36">
        <f>VLOOKUP($H193,[4]IRA!$H$7:$CS$981,BC$1,FALSE)</f>
        <v>32</v>
      </c>
      <c r="BD193" s="36">
        <f>VLOOKUP($H193,[4]IRA!$H$7:$CS$981,BD$1,FALSE)</f>
        <v>34</v>
      </c>
      <c r="BE193" s="36">
        <f>VLOOKUP($H193,[4]IRA!$H$7:$CS$981,BE$1,FALSE)</f>
        <v>0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307.33333333333331</v>
      </c>
      <c r="BP193" s="10">
        <f t="shared" si="31"/>
        <v>66</v>
      </c>
      <c r="BQ193" s="106">
        <f t="shared" si="27"/>
        <v>21.475054229934926</v>
      </c>
      <c r="BR193" s="79"/>
      <c r="BS193" s="79"/>
      <c r="BT193" s="79"/>
      <c r="BU193" s="79"/>
      <c r="BV193" s="79"/>
      <c r="BW193" s="79"/>
      <c r="BX193" s="79"/>
      <c r="BY193" s="79"/>
      <c r="BZ193" s="79"/>
      <c r="CA193" s="79"/>
      <c r="CB193" s="79"/>
      <c r="CC193" s="79"/>
      <c r="CD193" s="79"/>
      <c r="CE193" s="79"/>
      <c r="CF193" s="79"/>
      <c r="CG193" s="79"/>
      <c r="CH193" s="79"/>
      <c r="CI193" s="79"/>
      <c r="CJ193" s="79"/>
      <c r="CK193" s="79"/>
      <c r="CL193" s="79"/>
      <c r="CM193" s="79"/>
      <c r="CN193" s="79"/>
      <c r="CO193" s="79"/>
      <c r="CP193" s="79"/>
      <c r="CQ193" s="79"/>
      <c r="CR193" s="79"/>
      <c r="CS193" s="79"/>
      <c r="CT193" s="79"/>
      <c r="CU193" s="79"/>
      <c r="CV193" s="79"/>
      <c r="CW193" s="79"/>
      <c r="CX193" s="79"/>
      <c r="CY193" s="79"/>
      <c r="CZ193" s="79"/>
      <c r="DA193" s="79"/>
      <c r="DB193" s="79"/>
      <c r="DC193" s="79"/>
      <c r="DD193" s="79"/>
      <c r="DE193" s="79"/>
      <c r="DF193" s="79"/>
      <c r="DG193" s="79"/>
      <c r="DH193" s="79"/>
      <c r="DI193" s="79"/>
      <c r="DJ193" s="79"/>
      <c r="DK193" s="79"/>
      <c r="DL193" s="79"/>
      <c r="DM193" s="79"/>
      <c r="DN193" s="79"/>
    </row>
    <row r="194" spans="1:118" s="80" customFormat="1" ht="10.199999999999999" x14ac:dyDescent="0.2">
      <c r="A194" s="91" t="s">
        <v>181</v>
      </c>
      <c r="B194" s="91" t="s">
        <v>355</v>
      </c>
      <c r="C194" s="92">
        <v>407</v>
      </c>
      <c r="D194" s="91" t="s">
        <v>584</v>
      </c>
      <c r="E194" s="91" t="s">
        <v>181</v>
      </c>
      <c r="F194" s="91" t="s">
        <v>357</v>
      </c>
      <c r="G194" s="93" t="s">
        <v>550</v>
      </c>
      <c r="H194" s="94">
        <v>6924</v>
      </c>
      <c r="I194" s="96" t="s">
        <v>360</v>
      </c>
      <c r="J194" s="37">
        <f>VLOOKUP($H194,[1]EDA!$H$6:$BN$980,J$1,FALSE)</f>
        <v>6</v>
      </c>
      <c r="K194" s="36">
        <f>VLOOKUP($H194,[1]EDA!$H$6:$BN$980,K$1,FALSE)</f>
        <v>85</v>
      </c>
      <c r="L194" s="36">
        <f>VLOOKUP($H194,[1]EDA!$H$6:$BN$980,L$1,FALSE)</f>
        <v>5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38</v>
      </c>
      <c r="W194" s="10">
        <f t="shared" si="28"/>
        <v>96</v>
      </c>
      <c r="X194" s="106">
        <f t="shared" si="24"/>
        <v>252.63157894736841</v>
      </c>
      <c r="Y194" s="36">
        <f>VLOOKUP($H194,[2]EDA!$H$6:$AY$980,Y$1,FALSE)</f>
        <v>0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3</v>
      </c>
      <c r="AL194" s="39">
        <f t="shared" si="29"/>
        <v>0</v>
      </c>
      <c r="AM194" s="106">
        <f t="shared" si="25"/>
        <v>0</v>
      </c>
      <c r="AN194" s="36">
        <f>VLOOKUP($H194,[3]IRA!$H$6:$BN$980,AN$1,FALSE)</f>
        <v>0</v>
      </c>
      <c r="AO194" s="36">
        <f>VLOOKUP($H194,[3]IRA!$H$6:$BN$980,AO$1,FALSE)</f>
        <v>0</v>
      </c>
      <c r="AP194" s="36">
        <f>VLOOKUP($H194,[3]IRA!$H$6:$BN$980,AP$1,FALSE)</f>
        <v>0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0"/>
        <v>0</v>
      </c>
      <c r="BB194" s="106">
        <f t="shared" si="26"/>
        <v>0</v>
      </c>
      <c r="BC194" s="36">
        <f>VLOOKUP($H194,[4]IRA!$H$7:$CS$981,BC$1,FALSE)</f>
        <v>0</v>
      </c>
      <c r="BD194" s="36">
        <f>VLOOKUP($H194,[4]IRA!$H$7:$CS$981,BD$1,FALSE)</f>
        <v>6</v>
      </c>
      <c r="BE194" s="36">
        <f>VLOOKUP($H194,[4]IRA!$H$7:$CS$981,BE$1,FALSE)</f>
        <v>0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7.666666666666667</v>
      </c>
      <c r="BP194" s="10">
        <f t="shared" si="31"/>
        <v>6</v>
      </c>
      <c r="BQ194" s="106">
        <f t="shared" si="27"/>
        <v>78.260869565217376</v>
      </c>
      <c r="BR194" s="79"/>
      <c r="BS194" s="79"/>
      <c r="BT194" s="79"/>
      <c r="BU194" s="79"/>
      <c r="BV194" s="79"/>
      <c r="BW194" s="79"/>
      <c r="BX194" s="79"/>
      <c r="BY194" s="79"/>
      <c r="BZ194" s="79"/>
      <c r="CA194" s="79"/>
      <c r="CB194" s="79"/>
      <c r="CC194" s="79"/>
      <c r="CD194" s="79"/>
      <c r="CE194" s="79"/>
      <c r="CF194" s="79"/>
      <c r="CG194" s="79"/>
      <c r="CH194" s="79"/>
      <c r="CI194" s="79"/>
      <c r="CJ194" s="79"/>
      <c r="CK194" s="79"/>
      <c r="CL194" s="79"/>
      <c r="CM194" s="79"/>
      <c r="CN194" s="79"/>
      <c r="CO194" s="79"/>
      <c r="CP194" s="79"/>
      <c r="CQ194" s="79"/>
      <c r="CR194" s="79"/>
      <c r="CS194" s="79"/>
      <c r="CT194" s="79"/>
      <c r="CU194" s="79"/>
      <c r="CV194" s="79"/>
      <c r="CW194" s="79"/>
      <c r="CX194" s="79"/>
      <c r="CY194" s="79"/>
      <c r="CZ194" s="79"/>
      <c r="DA194" s="79"/>
      <c r="DB194" s="79"/>
      <c r="DC194" s="79"/>
      <c r="DD194" s="79"/>
      <c r="DE194" s="79"/>
      <c r="DF194" s="79"/>
      <c r="DG194" s="79"/>
      <c r="DH194" s="79"/>
      <c r="DI194" s="79"/>
      <c r="DJ194" s="79"/>
      <c r="DK194" s="79"/>
      <c r="DL194" s="79"/>
      <c r="DM194" s="79"/>
      <c r="DN194" s="79"/>
    </row>
    <row r="195" spans="1:118" s="80" customFormat="1" ht="10.199999999999999" x14ac:dyDescent="0.2">
      <c r="A195" s="91" t="s">
        <v>181</v>
      </c>
      <c r="B195" s="91" t="s">
        <v>355</v>
      </c>
      <c r="C195" s="92">
        <v>407</v>
      </c>
      <c r="D195" s="91" t="s">
        <v>584</v>
      </c>
      <c r="E195" s="91" t="s">
        <v>181</v>
      </c>
      <c r="F195" s="91" t="s">
        <v>357</v>
      </c>
      <c r="G195" s="93" t="s">
        <v>864</v>
      </c>
      <c r="H195" s="94">
        <v>31794</v>
      </c>
      <c r="I195" s="96" t="s">
        <v>409</v>
      </c>
      <c r="J195" s="37">
        <f>VLOOKUP($H195,[1]EDA!$H$6:$BN$980,J$1,FALSE)</f>
        <v>10</v>
      </c>
      <c r="K195" s="36">
        <f>VLOOKUP($H195,[1]EDA!$H$6:$BN$980,K$1,FALSE)</f>
        <v>8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146.66666666666669</v>
      </c>
      <c r="W195" s="10">
        <f t="shared" si="28"/>
        <v>18</v>
      </c>
      <c r="X195" s="106">
        <f t="shared" si="24"/>
        <v>12.272727272727272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29"/>
        <v>0</v>
      </c>
      <c r="AM195" s="106">
        <f t="shared" si="25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0"/>
        <v>0</v>
      </c>
      <c r="BB195" s="106">
        <f t="shared" si="26"/>
        <v>0</v>
      </c>
      <c r="BC195" s="36">
        <f>VLOOKUP($H195,[4]IRA!$H$7:$CS$981,BC$1,FALSE)</f>
        <v>0</v>
      </c>
      <c r="BD195" s="36">
        <f>VLOOKUP($H195,[4]IRA!$H$7:$CS$981,BD$1,FALSE)</f>
        <v>0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45</v>
      </c>
      <c r="BP195" s="10">
        <f t="shared" si="31"/>
        <v>0</v>
      </c>
      <c r="BQ195" s="106">
        <f t="shared" si="27"/>
        <v>0</v>
      </c>
      <c r="BR195" s="79"/>
      <c r="BS195" s="79"/>
      <c r="BT195" s="79"/>
      <c r="BU195" s="79"/>
      <c r="BV195" s="79"/>
      <c r="BW195" s="79"/>
      <c r="BX195" s="79"/>
      <c r="BY195" s="79"/>
      <c r="BZ195" s="79"/>
      <c r="CA195" s="79"/>
      <c r="CB195" s="79"/>
      <c r="CC195" s="79"/>
      <c r="CD195" s="79"/>
      <c r="CE195" s="79"/>
      <c r="CF195" s="79"/>
      <c r="CG195" s="79"/>
      <c r="CH195" s="79"/>
      <c r="CI195" s="79"/>
      <c r="CJ195" s="79"/>
      <c r="CK195" s="79"/>
      <c r="CL195" s="79"/>
      <c r="CM195" s="79"/>
      <c r="CN195" s="79"/>
      <c r="CO195" s="79"/>
      <c r="CP195" s="79"/>
      <c r="CQ195" s="79"/>
      <c r="CR195" s="79"/>
      <c r="CS195" s="79"/>
      <c r="CT195" s="79"/>
      <c r="CU195" s="79"/>
      <c r="CV195" s="79"/>
      <c r="CW195" s="79"/>
      <c r="CX195" s="79"/>
      <c r="CY195" s="79"/>
      <c r="CZ195" s="79"/>
      <c r="DA195" s="79"/>
      <c r="DB195" s="79"/>
      <c r="DC195" s="79"/>
      <c r="DD195" s="79"/>
      <c r="DE195" s="79"/>
      <c r="DF195" s="79"/>
      <c r="DG195" s="79"/>
      <c r="DH195" s="79"/>
      <c r="DI195" s="79"/>
      <c r="DJ195" s="79"/>
      <c r="DK195" s="79"/>
      <c r="DL195" s="79"/>
      <c r="DM195" s="79"/>
      <c r="DN195" s="79"/>
    </row>
    <row r="196" spans="1:118" s="80" customFormat="1" ht="10.199999999999999" x14ac:dyDescent="0.2">
      <c r="A196" s="91" t="s">
        <v>181</v>
      </c>
      <c r="B196" s="91" t="s">
        <v>355</v>
      </c>
      <c r="C196" s="92">
        <v>407</v>
      </c>
      <c r="D196" s="91" t="s">
        <v>584</v>
      </c>
      <c r="E196" s="91" t="s">
        <v>181</v>
      </c>
      <c r="F196" s="91" t="s">
        <v>357</v>
      </c>
      <c r="G196" s="93" t="s">
        <v>864</v>
      </c>
      <c r="H196" s="94">
        <v>288</v>
      </c>
      <c r="I196" s="96" t="s">
        <v>354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81.666666666666671</v>
      </c>
      <c r="W196" s="10">
        <f t="shared" si="28"/>
        <v>0</v>
      </c>
      <c r="X196" s="106">
        <f t="shared" si="24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1</v>
      </c>
      <c r="AL196" s="39">
        <f t="shared" si="29"/>
        <v>0</v>
      </c>
      <c r="AM196" s="106">
        <f t="shared" si="25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0"/>
        <v>0</v>
      </c>
      <c r="BB196" s="106">
        <f t="shared" si="26"/>
        <v>0</v>
      </c>
      <c r="BC196" s="36">
        <f>VLOOKUP($H196,[4]IRA!$H$7:$CS$981,BC$1,FALSE)</f>
        <v>7</v>
      </c>
      <c r="BD196" s="36">
        <f>VLOOKUP($H196,[4]IRA!$H$7:$CS$981,BD$1,FALSE)</f>
        <v>0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228.66666666666669</v>
      </c>
      <c r="BP196" s="10">
        <f t="shared" si="31"/>
        <v>7</v>
      </c>
      <c r="BQ196" s="106">
        <f t="shared" si="27"/>
        <v>3.0612244897959178</v>
      </c>
      <c r="BR196" s="79"/>
      <c r="BS196" s="79"/>
      <c r="BT196" s="79"/>
      <c r="BU196" s="79"/>
      <c r="BV196" s="79"/>
      <c r="BW196" s="79"/>
      <c r="BX196" s="79"/>
      <c r="BY196" s="79"/>
      <c r="BZ196" s="79"/>
      <c r="CA196" s="79"/>
      <c r="CB196" s="79"/>
      <c r="CC196" s="79"/>
      <c r="CD196" s="79"/>
      <c r="CE196" s="79"/>
      <c r="CF196" s="79"/>
      <c r="CG196" s="79"/>
      <c r="CH196" s="79"/>
      <c r="CI196" s="79"/>
      <c r="CJ196" s="79"/>
      <c r="CK196" s="79"/>
      <c r="CL196" s="79"/>
      <c r="CM196" s="79"/>
      <c r="CN196" s="79"/>
      <c r="CO196" s="79"/>
      <c r="CP196" s="79"/>
      <c r="CQ196" s="79"/>
      <c r="CR196" s="79"/>
      <c r="CS196" s="79"/>
      <c r="CT196" s="79"/>
      <c r="CU196" s="79"/>
      <c r="CV196" s="79"/>
      <c r="CW196" s="79"/>
      <c r="CX196" s="79"/>
      <c r="CY196" s="79"/>
      <c r="CZ196" s="79"/>
      <c r="DA196" s="79"/>
      <c r="DB196" s="79"/>
      <c r="DC196" s="79"/>
      <c r="DD196" s="79"/>
      <c r="DE196" s="79"/>
      <c r="DF196" s="79"/>
      <c r="DG196" s="79"/>
      <c r="DH196" s="79"/>
      <c r="DI196" s="79"/>
      <c r="DJ196" s="79"/>
      <c r="DK196" s="79"/>
      <c r="DL196" s="79"/>
      <c r="DM196" s="79"/>
      <c r="DN196" s="79"/>
    </row>
    <row r="197" spans="1:118" s="80" customFormat="1" ht="10.199999999999999" x14ac:dyDescent="0.2">
      <c r="A197" s="91" t="s">
        <v>181</v>
      </c>
      <c r="B197" s="91" t="s">
        <v>355</v>
      </c>
      <c r="C197" s="92">
        <v>407</v>
      </c>
      <c r="D197" s="91" t="s">
        <v>584</v>
      </c>
      <c r="E197" s="91" t="s">
        <v>181</v>
      </c>
      <c r="F197" s="91" t="s">
        <v>357</v>
      </c>
      <c r="G197" s="93" t="s">
        <v>864</v>
      </c>
      <c r="H197" s="94">
        <v>31394</v>
      </c>
      <c r="I197" s="96" t="s">
        <v>876</v>
      </c>
      <c r="J197" s="37">
        <f>VLOOKUP($H197,[1]EDA!$H$6:$BN$980,J$1,FALSE)</f>
        <v>0</v>
      </c>
      <c r="K197" s="36">
        <f>VLOOKUP($H197,[1]EDA!$H$6:$BN$980,K$1,FALSE)</f>
        <v>0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13.333333333333334</v>
      </c>
      <c r="W197" s="10">
        <f t="shared" si="28"/>
        <v>0</v>
      </c>
      <c r="X197" s="106">
        <f t="shared" si="24"/>
        <v>0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29"/>
        <v>0</v>
      </c>
      <c r="AM197" s="106">
        <f t="shared" si="25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0"/>
        <v>0</v>
      </c>
      <c r="BB197" s="106">
        <f t="shared" si="26"/>
        <v>0</v>
      </c>
      <c r="BC197" s="36">
        <f>VLOOKUP($H197,[4]IRA!$H$7:$CS$981,BC$1,FALSE)</f>
        <v>0</v>
      </c>
      <c r="BD197" s="36">
        <f>VLOOKUP($H197,[4]IRA!$H$7:$CS$981,BD$1,FALSE)</f>
        <v>0</v>
      </c>
      <c r="BE197" s="36">
        <f>VLOOKUP($H197,[4]IRA!$H$7:$CS$981,BE$1,FALSE)</f>
        <v>0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1.3333333333333333</v>
      </c>
      <c r="BP197" s="10">
        <f t="shared" si="31"/>
        <v>0</v>
      </c>
      <c r="BQ197" s="106">
        <f t="shared" si="27"/>
        <v>0</v>
      </c>
      <c r="BR197" s="79"/>
      <c r="BS197" s="79"/>
      <c r="BT197" s="79"/>
      <c r="BU197" s="79"/>
      <c r="BV197" s="79"/>
      <c r="BW197" s="79"/>
      <c r="BX197" s="79"/>
      <c r="BY197" s="79"/>
      <c r="BZ197" s="79"/>
      <c r="CA197" s="79"/>
      <c r="CB197" s="79"/>
      <c r="CC197" s="79"/>
      <c r="CD197" s="79"/>
      <c r="CE197" s="79"/>
      <c r="CF197" s="79"/>
      <c r="CG197" s="79"/>
      <c r="CH197" s="79"/>
      <c r="CI197" s="79"/>
      <c r="CJ197" s="79"/>
      <c r="CK197" s="79"/>
      <c r="CL197" s="79"/>
      <c r="CM197" s="79"/>
      <c r="CN197" s="79"/>
      <c r="CO197" s="79"/>
      <c r="CP197" s="79"/>
      <c r="CQ197" s="79"/>
      <c r="CR197" s="79"/>
      <c r="CS197" s="79"/>
      <c r="CT197" s="79"/>
      <c r="CU197" s="79"/>
      <c r="CV197" s="79"/>
      <c r="CW197" s="79"/>
      <c r="CX197" s="79"/>
      <c r="CY197" s="79"/>
      <c r="CZ197" s="79"/>
      <c r="DA197" s="79"/>
      <c r="DB197" s="79"/>
      <c r="DC197" s="79"/>
      <c r="DD197" s="79"/>
      <c r="DE197" s="79"/>
      <c r="DF197" s="79"/>
      <c r="DG197" s="79"/>
      <c r="DH197" s="79"/>
      <c r="DI197" s="79"/>
      <c r="DJ197" s="79"/>
      <c r="DK197" s="79"/>
      <c r="DL197" s="79"/>
      <c r="DM197" s="79"/>
      <c r="DN197" s="79"/>
    </row>
    <row r="198" spans="1:118" s="80" customFormat="1" ht="10.199999999999999" x14ac:dyDescent="0.2">
      <c r="A198" s="91" t="s">
        <v>181</v>
      </c>
      <c r="B198" s="91" t="s">
        <v>180</v>
      </c>
      <c r="C198" s="92">
        <v>407</v>
      </c>
      <c r="D198" s="91" t="s">
        <v>584</v>
      </c>
      <c r="E198" s="91" t="s">
        <v>181</v>
      </c>
      <c r="F198" s="91" t="s">
        <v>357</v>
      </c>
      <c r="G198" s="93" t="s">
        <v>550</v>
      </c>
      <c r="H198" s="94">
        <v>30842</v>
      </c>
      <c r="I198" s="96" t="s">
        <v>877</v>
      </c>
      <c r="J198" s="37">
        <f>VLOOKUP($H198,[1]EDA!$H$6:$BN$980,J$1,FALSE)</f>
        <v>6</v>
      </c>
      <c r="K198" s="36">
        <f>VLOOKUP($H198,[1]EDA!$H$6:$BN$980,K$1,FALSE)</f>
        <v>4</v>
      </c>
      <c r="L198" s="36">
        <f>VLOOKUP($H198,[1]EDA!$H$6:$BN$980,L$1,FALSE)</f>
        <v>0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48</v>
      </c>
      <c r="W198" s="10">
        <f t="shared" si="28"/>
        <v>10</v>
      </c>
      <c r="X198" s="106">
        <f t="shared" ref="X198:X261" si="32">IFERROR(W198/V198,0)*100</f>
        <v>20.833333333333336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29"/>
        <v>0</v>
      </c>
      <c r="AM198" s="106">
        <f t="shared" ref="AM198:AM261" si="33">IFERROR(AL198/AK198,0)*100</f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0"/>
        <v>0</v>
      </c>
      <c r="BB198" s="106">
        <f t="shared" ref="BB198:BB261" si="34">IFERROR(BA198/AZ198,0)*100</f>
        <v>0</v>
      </c>
      <c r="BC198" s="36">
        <f>VLOOKUP($H198,[4]IRA!$H$7:$CS$981,BC$1,FALSE)</f>
        <v>5</v>
      </c>
      <c r="BD198" s="36">
        <f>VLOOKUP($H198,[4]IRA!$H$7:$CS$981,BD$1,FALSE)</f>
        <v>1</v>
      </c>
      <c r="BE198" s="36">
        <f>VLOOKUP($H198,[4]IRA!$H$7:$CS$981,BE$1,FALSE)</f>
        <v>0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31.666666666666668</v>
      </c>
      <c r="BP198" s="10">
        <f t="shared" si="31"/>
        <v>6</v>
      </c>
      <c r="BQ198" s="106">
        <f t="shared" ref="BQ198:BQ261" si="35">IFERROR(BP198/BO198,0)*100</f>
        <v>18.947368421052634</v>
      </c>
      <c r="BR198" s="79"/>
      <c r="BS198" s="79"/>
      <c r="BT198" s="79"/>
      <c r="BU198" s="79"/>
      <c r="BV198" s="79"/>
      <c r="BW198" s="79"/>
      <c r="BX198" s="79"/>
      <c r="BY198" s="79"/>
      <c r="BZ198" s="79"/>
      <c r="CA198" s="79"/>
      <c r="CB198" s="79"/>
      <c r="CC198" s="79"/>
      <c r="CD198" s="79"/>
      <c r="CE198" s="79"/>
      <c r="CF198" s="79"/>
      <c r="CG198" s="79"/>
      <c r="CH198" s="79"/>
      <c r="CI198" s="79"/>
      <c r="CJ198" s="79"/>
      <c r="CK198" s="79"/>
      <c r="CL198" s="79"/>
      <c r="CM198" s="79"/>
      <c r="CN198" s="79"/>
      <c r="CO198" s="79"/>
      <c r="CP198" s="79"/>
      <c r="CQ198" s="79"/>
      <c r="CR198" s="79"/>
      <c r="CS198" s="79"/>
      <c r="CT198" s="79"/>
      <c r="CU198" s="79"/>
      <c r="CV198" s="79"/>
      <c r="CW198" s="79"/>
      <c r="CX198" s="79"/>
      <c r="CY198" s="79"/>
      <c r="CZ198" s="79"/>
      <c r="DA198" s="79"/>
      <c r="DB198" s="79"/>
      <c r="DC198" s="79"/>
      <c r="DD198" s="79"/>
      <c r="DE198" s="79"/>
      <c r="DF198" s="79"/>
      <c r="DG198" s="79"/>
      <c r="DH198" s="79"/>
      <c r="DI198" s="79"/>
      <c r="DJ198" s="79"/>
      <c r="DK198" s="79"/>
      <c r="DL198" s="79"/>
      <c r="DM198" s="79"/>
      <c r="DN198" s="79"/>
    </row>
    <row r="199" spans="1:118" s="80" customFormat="1" ht="10.199999999999999" x14ac:dyDescent="0.2">
      <c r="A199" s="91" t="s">
        <v>181</v>
      </c>
      <c r="B199" s="91" t="s">
        <v>355</v>
      </c>
      <c r="C199" s="92">
        <v>407</v>
      </c>
      <c r="D199" s="91" t="s">
        <v>584</v>
      </c>
      <c r="E199" s="91" t="s">
        <v>181</v>
      </c>
      <c r="F199" s="91" t="s">
        <v>357</v>
      </c>
      <c r="G199" s="93" t="s">
        <v>864</v>
      </c>
      <c r="H199" s="94">
        <v>25574</v>
      </c>
      <c r="I199" s="102" t="s">
        <v>475</v>
      </c>
      <c r="J199" s="37">
        <f>VLOOKUP($H199,[1]EDA!$H$6:$BN$980,J$1,FALSE)</f>
        <v>0</v>
      </c>
      <c r="K199" s="36">
        <f>VLOOKUP($H199,[1]EDA!$H$6:$BN$980,K$1,FALSE)</f>
        <v>0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44.666666666666664</v>
      </c>
      <c r="W199" s="10">
        <f t="shared" si="28"/>
        <v>0</v>
      </c>
      <c r="X199" s="106">
        <f t="shared" si="32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29"/>
        <v>0</v>
      </c>
      <c r="AM199" s="106">
        <f t="shared" si="33"/>
        <v>0</v>
      </c>
      <c r="AN199" s="36">
        <f>VLOOKUP($H199,[3]IRA!$H$6:$BN$980,AN$1,FALSE)</f>
        <v>1</v>
      </c>
      <c r="AO199" s="36">
        <f>VLOOKUP($H199,[3]IRA!$H$6:$BN$980,AO$1,FALSE)</f>
        <v>0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0"/>
        <v>1</v>
      </c>
      <c r="BB199" s="106">
        <f t="shared" si="34"/>
        <v>0</v>
      </c>
      <c r="BC199" s="36">
        <f>VLOOKUP($H199,[4]IRA!$H$7:$CS$981,BC$1,FALSE)</f>
        <v>8</v>
      </c>
      <c r="BD199" s="36">
        <f>VLOOKUP($H199,[4]IRA!$H$7:$CS$981,BD$1,FALSE)</f>
        <v>0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47.999999999999993</v>
      </c>
      <c r="BP199" s="10">
        <f t="shared" si="31"/>
        <v>8</v>
      </c>
      <c r="BQ199" s="106">
        <f t="shared" si="35"/>
        <v>16.666666666666668</v>
      </c>
      <c r="BR199" s="79"/>
      <c r="BS199" s="79"/>
      <c r="BT199" s="79"/>
      <c r="BU199" s="79"/>
      <c r="BV199" s="79"/>
      <c r="BW199" s="79"/>
      <c r="BX199" s="79"/>
      <c r="BY199" s="79"/>
      <c r="BZ199" s="79"/>
      <c r="CA199" s="79"/>
      <c r="CB199" s="79"/>
      <c r="CC199" s="79"/>
      <c r="CD199" s="79"/>
      <c r="CE199" s="79"/>
      <c r="CF199" s="79"/>
      <c r="CG199" s="79"/>
      <c r="CH199" s="79"/>
      <c r="CI199" s="79"/>
      <c r="CJ199" s="79"/>
      <c r="CK199" s="79"/>
      <c r="CL199" s="79"/>
      <c r="CM199" s="79"/>
      <c r="CN199" s="79"/>
      <c r="CO199" s="79"/>
      <c r="CP199" s="79"/>
      <c r="CQ199" s="79"/>
      <c r="CR199" s="79"/>
      <c r="CS199" s="79"/>
      <c r="CT199" s="79"/>
      <c r="CU199" s="79"/>
      <c r="CV199" s="79"/>
      <c r="CW199" s="79"/>
      <c r="CX199" s="79"/>
      <c r="CY199" s="79"/>
      <c r="CZ199" s="79"/>
      <c r="DA199" s="79"/>
      <c r="DB199" s="79"/>
      <c r="DC199" s="79"/>
      <c r="DD199" s="79"/>
      <c r="DE199" s="79"/>
      <c r="DF199" s="79"/>
      <c r="DG199" s="79"/>
      <c r="DH199" s="79"/>
      <c r="DI199" s="79"/>
      <c r="DJ199" s="79"/>
      <c r="DK199" s="79"/>
      <c r="DL199" s="79"/>
      <c r="DM199" s="79"/>
      <c r="DN199" s="79"/>
    </row>
    <row r="200" spans="1:118" s="80" customFormat="1" ht="10.199999999999999" x14ac:dyDescent="0.2">
      <c r="A200" s="91" t="s">
        <v>181</v>
      </c>
      <c r="B200" s="91" t="s">
        <v>329</v>
      </c>
      <c r="C200" s="92">
        <v>407</v>
      </c>
      <c r="D200" s="91" t="s">
        <v>584</v>
      </c>
      <c r="E200" s="91" t="s">
        <v>181</v>
      </c>
      <c r="F200" s="91" t="s">
        <v>333</v>
      </c>
      <c r="G200" s="93" t="s">
        <v>549</v>
      </c>
      <c r="H200" s="94">
        <v>101</v>
      </c>
      <c r="I200" s="96" t="s">
        <v>333</v>
      </c>
      <c r="J200" s="37">
        <f>VLOOKUP($H200,[1]EDA!$H$6:$BN$980,J$1,FALSE)</f>
        <v>15</v>
      </c>
      <c r="K200" s="36">
        <f>VLOOKUP($H200,[1]EDA!$H$6:$BN$980,K$1,FALSE)</f>
        <v>8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240</v>
      </c>
      <c r="W200" s="10">
        <f t="shared" si="28"/>
        <v>23</v>
      </c>
      <c r="X200" s="106">
        <f t="shared" si="32"/>
        <v>9.5833333333333339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2</v>
      </c>
      <c r="AL200" s="39">
        <f t="shared" si="29"/>
        <v>0</v>
      </c>
      <c r="AM200" s="106">
        <f t="shared" si="33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0"/>
        <v>0</v>
      </c>
      <c r="BB200" s="106">
        <f t="shared" si="34"/>
        <v>0</v>
      </c>
      <c r="BC200" s="36">
        <f>VLOOKUP($H200,[4]IRA!$H$7:$CS$981,BC$1,FALSE)</f>
        <v>35</v>
      </c>
      <c r="BD200" s="36">
        <f>VLOOKUP($H200,[4]IRA!$H$7:$CS$981,BD$1,FALSE)</f>
        <v>34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696</v>
      </c>
      <c r="BP200" s="10">
        <f t="shared" si="31"/>
        <v>69</v>
      </c>
      <c r="BQ200" s="106">
        <f t="shared" si="35"/>
        <v>9.9137931034482758</v>
      </c>
      <c r="BR200" s="79"/>
      <c r="BS200" s="79"/>
      <c r="BT200" s="79"/>
      <c r="BU200" s="79"/>
      <c r="BV200" s="79"/>
      <c r="BW200" s="79"/>
      <c r="BX200" s="79"/>
      <c r="BY200" s="79"/>
      <c r="BZ200" s="79"/>
      <c r="CA200" s="79"/>
      <c r="CB200" s="79"/>
      <c r="CC200" s="79"/>
      <c r="CD200" s="79"/>
      <c r="CE200" s="79"/>
      <c r="CF200" s="79"/>
      <c r="CG200" s="79"/>
      <c r="CH200" s="79"/>
      <c r="CI200" s="79"/>
      <c r="CJ200" s="79"/>
      <c r="CK200" s="79"/>
      <c r="CL200" s="79"/>
      <c r="CM200" s="79"/>
      <c r="CN200" s="79"/>
      <c r="CO200" s="79"/>
      <c r="CP200" s="79"/>
      <c r="CQ200" s="79"/>
      <c r="CR200" s="79"/>
      <c r="CS200" s="79"/>
      <c r="CT200" s="79"/>
      <c r="CU200" s="79"/>
      <c r="CV200" s="79"/>
      <c r="CW200" s="79"/>
      <c r="CX200" s="79"/>
      <c r="CY200" s="79"/>
      <c r="CZ200" s="79"/>
      <c r="DA200" s="79"/>
      <c r="DB200" s="79"/>
      <c r="DC200" s="79"/>
      <c r="DD200" s="79"/>
      <c r="DE200" s="79"/>
      <c r="DF200" s="79"/>
      <c r="DG200" s="79"/>
      <c r="DH200" s="79"/>
      <c r="DI200" s="79"/>
      <c r="DJ200" s="79"/>
      <c r="DK200" s="79"/>
      <c r="DL200" s="79"/>
      <c r="DM200" s="79"/>
      <c r="DN200" s="79"/>
    </row>
    <row r="201" spans="1:118" s="80" customFormat="1" ht="10.199999999999999" x14ac:dyDescent="0.2">
      <c r="A201" s="91" t="s">
        <v>181</v>
      </c>
      <c r="B201" s="91" t="s">
        <v>329</v>
      </c>
      <c r="C201" s="92">
        <v>407</v>
      </c>
      <c r="D201" s="91" t="s">
        <v>584</v>
      </c>
      <c r="E201" s="91" t="s">
        <v>181</v>
      </c>
      <c r="F201" s="91" t="s">
        <v>333</v>
      </c>
      <c r="G201" s="93" t="s">
        <v>550</v>
      </c>
      <c r="H201" s="94">
        <v>102</v>
      </c>
      <c r="I201" s="96" t="s">
        <v>331</v>
      </c>
      <c r="J201" s="37">
        <f>VLOOKUP($H201,[1]EDA!$H$6:$BN$980,J$1,FALSE)</f>
        <v>10</v>
      </c>
      <c r="K201" s="36">
        <f>VLOOKUP($H201,[1]EDA!$H$6:$BN$980,K$1,FALSE)</f>
        <v>4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141.66666666666669</v>
      </c>
      <c r="W201" s="10">
        <f t="shared" si="28"/>
        <v>14</v>
      </c>
      <c r="X201" s="106">
        <f t="shared" si="32"/>
        <v>9.8823529411764692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1</v>
      </c>
      <c r="AL201" s="39">
        <f t="shared" si="29"/>
        <v>0</v>
      </c>
      <c r="AM201" s="106">
        <f t="shared" si="33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0"/>
        <v>1</v>
      </c>
      <c r="BB201" s="106">
        <f t="shared" si="34"/>
        <v>0</v>
      </c>
      <c r="BC201" s="36">
        <f>VLOOKUP($H201,[4]IRA!$H$7:$CS$981,BC$1,FALSE)</f>
        <v>16</v>
      </c>
      <c r="BD201" s="36">
        <f>VLOOKUP($H201,[4]IRA!$H$7:$CS$981,BD$1,FALSE)</f>
        <v>18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316.00000000000006</v>
      </c>
      <c r="BP201" s="10">
        <f t="shared" si="31"/>
        <v>34</v>
      </c>
      <c r="BQ201" s="106">
        <f t="shared" si="35"/>
        <v>10.759493670886073</v>
      </c>
      <c r="BR201" s="79"/>
      <c r="BS201" s="79"/>
      <c r="BT201" s="79"/>
      <c r="BU201" s="79"/>
      <c r="BV201" s="79"/>
      <c r="BW201" s="79"/>
      <c r="BX201" s="79"/>
      <c r="BY201" s="79"/>
      <c r="BZ201" s="79"/>
      <c r="CA201" s="79"/>
      <c r="CB201" s="79"/>
      <c r="CC201" s="79"/>
      <c r="CD201" s="79"/>
      <c r="CE201" s="79"/>
      <c r="CF201" s="79"/>
      <c r="CG201" s="79"/>
      <c r="CH201" s="79"/>
      <c r="CI201" s="79"/>
      <c r="CJ201" s="79"/>
      <c r="CK201" s="79"/>
      <c r="CL201" s="79"/>
      <c r="CM201" s="79"/>
      <c r="CN201" s="79"/>
      <c r="CO201" s="79"/>
      <c r="CP201" s="79"/>
      <c r="CQ201" s="79"/>
      <c r="CR201" s="79"/>
      <c r="CS201" s="79"/>
      <c r="CT201" s="79"/>
      <c r="CU201" s="79"/>
      <c r="CV201" s="79"/>
      <c r="CW201" s="79"/>
      <c r="CX201" s="79"/>
      <c r="CY201" s="79"/>
      <c r="CZ201" s="79"/>
      <c r="DA201" s="79"/>
      <c r="DB201" s="79"/>
      <c r="DC201" s="79"/>
      <c r="DD201" s="79"/>
      <c r="DE201" s="79"/>
      <c r="DF201" s="79"/>
      <c r="DG201" s="79"/>
      <c r="DH201" s="79"/>
      <c r="DI201" s="79"/>
      <c r="DJ201" s="79"/>
      <c r="DK201" s="79"/>
      <c r="DL201" s="79"/>
      <c r="DM201" s="79"/>
      <c r="DN201" s="79"/>
    </row>
    <row r="202" spans="1:118" s="80" customFormat="1" ht="10.199999999999999" x14ac:dyDescent="0.2">
      <c r="A202" s="91" t="s">
        <v>181</v>
      </c>
      <c r="B202" s="91" t="s">
        <v>329</v>
      </c>
      <c r="C202" s="92">
        <v>407</v>
      </c>
      <c r="D202" s="91" t="s">
        <v>584</v>
      </c>
      <c r="E202" s="91" t="s">
        <v>181</v>
      </c>
      <c r="F202" s="91" t="s">
        <v>333</v>
      </c>
      <c r="G202" s="93" t="s">
        <v>549</v>
      </c>
      <c r="H202" s="94">
        <v>104</v>
      </c>
      <c r="I202" s="96" t="s">
        <v>328</v>
      </c>
      <c r="J202" s="37">
        <f>VLOOKUP($H202,[1]EDA!$H$6:$BN$980,J$1,FALSE)</f>
        <v>0</v>
      </c>
      <c r="K202" s="36">
        <f>VLOOKUP($H202,[1]EDA!$H$6:$BN$980,K$1,FALSE)</f>
        <v>0</v>
      </c>
      <c r="L202" s="36">
        <f>VLOOKUP($H202,[1]EDA!$H$6:$BN$980,L$1,FALSE)</f>
        <v>17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79</v>
      </c>
      <c r="W202" s="10">
        <f t="shared" si="28"/>
        <v>17</v>
      </c>
      <c r="X202" s="106">
        <f t="shared" si="32"/>
        <v>21.518987341772153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1</v>
      </c>
      <c r="AL202" s="39">
        <f t="shared" si="29"/>
        <v>0</v>
      </c>
      <c r="AM202" s="106">
        <f t="shared" si="33"/>
        <v>0</v>
      </c>
      <c r="AN202" s="36">
        <f>VLOOKUP($H202,[3]IRA!$H$6:$BN$980,AN$1,FALSE)</f>
        <v>0</v>
      </c>
      <c r="AO202" s="36">
        <f>VLOOKUP($H202,[3]IRA!$H$6:$BN$980,AO$1,FALSE)</f>
        <v>2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0"/>
        <v>2</v>
      </c>
      <c r="BB202" s="106">
        <f t="shared" si="34"/>
        <v>0</v>
      </c>
      <c r="BC202" s="36">
        <f>VLOOKUP($H202,[4]IRA!$H$7:$CS$981,BC$1,FALSE)</f>
        <v>0</v>
      </c>
      <c r="BD202" s="36">
        <f>VLOOKUP($H202,[4]IRA!$H$7:$CS$981,BD$1,FALSE)</f>
        <v>5</v>
      </c>
      <c r="BE202" s="36">
        <f>VLOOKUP($H202,[4]IRA!$H$7:$CS$981,BE$1,FALSE)</f>
        <v>28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155.66666666666666</v>
      </c>
      <c r="BP202" s="10">
        <f t="shared" si="31"/>
        <v>33</v>
      </c>
      <c r="BQ202" s="106">
        <f t="shared" si="35"/>
        <v>21.199143468950751</v>
      </c>
      <c r="BR202" s="79"/>
      <c r="BS202" s="79"/>
      <c r="BT202" s="79"/>
      <c r="BU202" s="79"/>
      <c r="BV202" s="79"/>
      <c r="BW202" s="79"/>
      <c r="BX202" s="79"/>
      <c r="BY202" s="79"/>
      <c r="BZ202" s="79"/>
      <c r="CA202" s="79"/>
      <c r="CB202" s="79"/>
      <c r="CC202" s="79"/>
      <c r="CD202" s="79"/>
      <c r="CE202" s="79"/>
      <c r="CF202" s="79"/>
      <c r="CG202" s="79"/>
      <c r="CH202" s="79"/>
      <c r="CI202" s="79"/>
      <c r="CJ202" s="79"/>
      <c r="CK202" s="79"/>
      <c r="CL202" s="79"/>
      <c r="CM202" s="79"/>
      <c r="CN202" s="79"/>
      <c r="CO202" s="79"/>
      <c r="CP202" s="79"/>
      <c r="CQ202" s="79"/>
      <c r="CR202" s="79"/>
      <c r="CS202" s="79"/>
      <c r="CT202" s="79"/>
      <c r="CU202" s="79"/>
      <c r="CV202" s="79"/>
      <c r="CW202" s="79"/>
      <c r="CX202" s="79"/>
      <c r="CY202" s="79"/>
      <c r="CZ202" s="79"/>
      <c r="DA202" s="79"/>
      <c r="DB202" s="79"/>
      <c r="DC202" s="79"/>
      <c r="DD202" s="79"/>
      <c r="DE202" s="79"/>
      <c r="DF202" s="79"/>
      <c r="DG202" s="79"/>
      <c r="DH202" s="79"/>
      <c r="DI202" s="79"/>
      <c r="DJ202" s="79"/>
      <c r="DK202" s="79"/>
      <c r="DL202" s="79"/>
      <c r="DM202" s="79"/>
      <c r="DN202" s="79"/>
    </row>
    <row r="203" spans="1:118" s="80" customFormat="1" ht="10.199999999999999" x14ac:dyDescent="0.2">
      <c r="A203" s="91" t="s">
        <v>181</v>
      </c>
      <c r="B203" s="91" t="s">
        <v>329</v>
      </c>
      <c r="C203" s="92">
        <v>407</v>
      </c>
      <c r="D203" s="91" t="s">
        <v>584</v>
      </c>
      <c r="E203" s="91" t="s">
        <v>181</v>
      </c>
      <c r="F203" s="91" t="s">
        <v>333</v>
      </c>
      <c r="G203" s="93" t="s">
        <v>550</v>
      </c>
      <c r="H203" s="94">
        <v>103</v>
      </c>
      <c r="I203" s="96" t="s">
        <v>335</v>
      </c>
      <c r="J203" s="37">
        <f>VLOOKUP($H203,[1]EDA!$H$6:$BN$980,J$1,FALSE)</f>
        <v>0</v>
      </c>
      <c r="K203" s="36">
        <f>VLOOKUP($H203,[1]EDA!$H$6:$BN$980,K$1,FALSE)</f>
        <v>0</v>
      </c>
      <c r="L203" s="36">
        <f>VLOOKUP($H203,[1]EDA!$H$6:$BN$980,L$1,FALSE)</f>
        <v>2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8</v>
      </c>
      <c r="W203" s="10">
        <f t="shared" si="28"/>
        <v>2</v>
      </c>
      <c r="X203" s="106">
        <f t="shared" si="32"/>
        <v>25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29"/>
        <v>0</v>
      </c>
      <c r="AM203" s="106">
        <f t="shared" si="33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0"/>
        <v>0</v>
      </c>
      <c r="BB203" s="106">
        <f t="shared" si="34"/>
        <v>0</v>
      </c>
      <c r="BC203" s="36">
        <f>VLOOKUP($H203,[4]IRA!$H$7:$CS$981,BC$1,FALSE)</f>
        <v>2</v>
      </c>
      <c r="BD203" s="36">
        <f>VLOOKUP($H203,[4]IRA!$H$7:$CS$981,BD$1,FALSE)</f>
        <v>0</v>
      </c>
      <c r="BE203" s="36">
        <f>VLOOKUP($H203,[4]IRA!$H$7:$CS$981,BE$1,FALSE)</f>
        <v>3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24.666666666666668</v>
      </c>
      <c r="BP203" s="10">
        <f t="shared" si="31"/>
        <v>5</v>
      </c>
      <c r="BQ203" s="106">
        <f t="shared" si="35"/>
        <v>20.27027027027027</v>
      </c>
      <c r="BR203" s="79"/>
      <c r="BS203" s="79"/>
      <c r="BT203" s="79"/>
      <c r="BU203" s="79"/>
      <c r="BV203" s="79"/>
      <c r="BW203" s="79"/>
      <c r="BX203" s="79"/>
      <c r="BY203" s="79"/>
      <c r="BZ203" s="79"/>
      <c r="CA203" s="79"/>
      <c r="CB203" s="79"/>
      <c r="CC203" s="79"/>
      <c r="CD203" s="79"/>
      <c r="CE203" s="79"/>
      <c r="CF203" s="79"/>
      <c r="CG203" s="79"/>
      <c r="CH203" s="79"/>
      <c r="CI203" s="79"/>
      <c r="CJ203" s="79"/>
      <c r="CK203" s="79"/>
      <c r="CL203" s="79"/>
      <c r="CM203" s="79"/>
      <c r="CN203" s="79"/>
      <c r="CO203" s="79"/>
      <c r="CP203" s="79"/>
      <c r="CQ203" s="79"/>
      <c r="CR203" s="79"/>
      <c r="CS203" s="79"/>
      <c r="CT203" s="79"/>
      <c r="CU203" s="79"/>
      <c r="CV203" s="79"/>
      <c r="CW203" s="79"/>
      <c r="CX203" s="79"/>
      <c r="CY203" s="79"/>
      <c r="CZ203" s="79"/>
      <c r="DA203" s="79"/>
      <c r="DB203" s="79"/>
      <c r="DC203" s="79"/>
      <c r="DD203" s="79"/>
      <c r="DE203" s="79"/>
      <c r="DF203" s="79"/>
      <c r="DG203" s="79"/>
      <c r="DH203" s="79"/>
      <c r="DI203" s="79"/>
      <c r="DJ203" s="79"/>
      <c r="DK203" s="79"/>
      <c r="DL203" s="79"/>
      <c r="DM203" s="79"/>
      <c r="DN203" s="79"/>
    </row>
    <row r="204" spans="1:118" s="80" customFormat="1" ht="10.199999999999999" x14ac:dyDescent="0.2">
      <c r="A204" s="91" t="s">
        <v>181</v>
      </c>
      <c r="B204" s="91" t="s">
        <v>329</v>
      </c>
      <c r="C204" s="92">
        <v>407</v>
      </c>
      <c r="D204" s="91" t="s">
        <v>584</v>
      </c>
      <c r="E204" s="91" t="s">
        <v>181</v>
      </c>
      <c r="F204" s="91" t="s">
        <v>333</v>
      </c>
      <c r="G204" s="93" t="s">
        <v>550</v>
      </c>
      <c r="H204" s="94">
        <v>289</v>
      </c>
      <c r="I204" s="96" t="s">
        <v>334</v>
      </c>
      <c r="J204" s="37">
        <f>VLOOKUP($H204,[1]EDA!$H$6:$BN$980,J$1,FALSE)</f>
        <v>6</v>
      </c>
      <c r="K204" s="36">
        <f>VLOOKUP($H204,[1]EDA!$H$6:$BN$980,K$1,FALSE)</f>
        <v>8</v>
      </c>
      <c r="L204" s="36">
        <f>VLOOKUP($H204,[1]EDA!$H$6:$BN$980,L$1,FALSE)</f>
        <v>1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54</v>
      </c>
      <c r="W204" s="10">
        <f t="shared" si="28"/>
        <v>15</v>
      </c>
      <c r="X204" s="106">
        <f t="shared" si="32"/>
        <v>27.777777777777779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1</v>
      </c>
      <c r="AL204" s="39">
        <f t="shared" si="29"/>
        <v>0</v>
      </c>
      <c r="AM204" s="106">
        <f t="shared" si="33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0"/>
        <v>0</v>
      </c>
      <c r="BB204" s="106">
        <f t="shared" si="34"/>
        <v>0</v>
      </c>
      <c r="BC204" s="36">
        <f>VLOOKUP($H204,[4]IRA!$H$7:$CS$981,BC$1,FALSE)</f>
        <v>11</v>
      </c>
      <c r="BD204" s="36">
        <f>VLOOKUP($H204,[4]IRA!$H$7:$CS$981,BD$1,FALSE)</f>
        <v>6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119.66666666666667</v>
      </c>
      <c r="BP204" s="10">
        <f t="shared" si="31"/>
        <v>17</v>
      </c>
      <c r="BQ204" s="106">
        <f t="shared" si="35"/>
        <v>14.206128133704734</v>
      </c>
      <c r="BR204" s="79"/>
      <c r="BS204" s="79"/>
      <c r="BT204" s="79"/>
      <c r="BU204" s="79"/>
      <c r="BV204" s="79"/>
      <c r="BW204" s="79"/>
      <c r="BX204" s="79"/>
      <c r="BY204" s="79"/>
      <c r="BZ204" s="79"/>
      <c r="CA204" s="79"/>
      <c r="CB204" s="79"/>
      <c r="CC204" s="79"/>
      <c r="CD204" s="79"/>
      <c r="CE204" s="79"/>
      <c r="CF204" s="79"/>
      <c r="CG204" s="79"/>
      <c r="CH204" s="79"/>
      <c r="CI204" s="79"/>
      <c r="CJ204" s="79"/>
      <c r="CK204" s="79"/>
      <c r="CL204" s="79"/>
      <c r="CM204" s="79"/>
      <c r="CN204" s="79"/>
      <c r="CO204" s="79"/>
      <c r="CP204" s="79"/>
      <c r="CQ204" s="79"/>
      <c r="CR204" s="79"/>
      <c r="CS204" s="79"/>
      <c r="CT204" s="79"/>
      <c r="CU204" s="79"/>
      <c r="CV204" s="79"/>
      <c r="CW204" s="79"/>
      <c r="CX204" s="79"/>
      <c r="CY204" s="79"/>
      <c r="CZ204" s="79"/>
      <c r="DA204" s="79"/>
      <c r="DB204" s="79"/>
      <c r="DC204" s="79"/>
      <c r="DD204" s="79"/>
      <c r="DE204" s="79"/>
      <c r="DF204" s="79"/>
      <c r="DG204" s="79"/>
      <c r="DH204" s="79"/>
      <c r="DI204" s="79"/>
      <c r="DJ204" s="79"/>
      <c r="DK204" s="79"/>
      <c r="DL204" s="79"/>
      <c r="DM204" s="79"/>
      <c r="DN204" s="79"/>
    </row>
    <row r="205" spans="1:118" s="80" customFormat="1" ht="10.199999999999999" x14ac:dyDescent="0.2">
      <c r="A205" s="91" t="s">
        <v>181</v>
      </c>
      <c r="B205" s="91" t="s">
        <v>180</v>
      </c>
      <c r="C205" s="92">
        <v>407</v>
      </c>
      <c r="D205" s="91" t="s">
        <v>584</v>
      </c>
      <c r="E205" s="91" t="s">
        <v>181</v>
      </c>
      <c r="F205" s="91" t="s">
        <v>333</v>
      </c>
      <c r="G205" s="93" t="s">
        <v>550</v>
      </c>
      <c r="H205" s="94">
        <v>31817</v>
      </c>
      <c r="I205" s="96" t="s">
        <v>878</v>
      </c>
      <c r="J205" s="37">
        <f>VLOOKUP($H205,[1]EDA!$H$6:$BN$980,J$1,FALSE)</f>
        <v>2</v>
      </c>
      <c r="K205" s="36">
        <f>VLOOKUP($H205,[1]EDA!$H$6:$BN$980,K$1,FALSE)</f>
        <v>0</v>
      </c>
      <c r="L205" s="36">
        <f>VLOOKUP($H205,[1]EDA!$H$6:$BN$980,L$1,FALSE)</f>
        <v>0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38</v>
      </c>
      <c r="W205" s="10">
        <f t="shared" si="28"/>
        <v>2</v>
      </c>
      <c r="X205" s="106">
        <f t="shared" si="32"/>
        <v>5.2631578947368416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29"/>
        <v>0</v>
      </c>
      <c r="AM205" s="106">
        <f t="shared" si="33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0"/>
        <v>0</v>
      </c>
      <c r="BB205" s="106">
        <f t="shared" si="34"/>
        <v>0</v>
      </c>
      <c r="BC205" s="36">
        <f>VLOOKUP($H205,[4]IRA!$H$7:$CS$981,BC$1,FALSE)</f>
        <v>3</v>
      </c>
      <c r="BD205" s="36">
        <f>VLOOKUP($H205,[4]IRA!$H$7:$CS$981,BD$1,FALSE)</f>
        <v>0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95.999999999999986</v>
      </c>
      <c r="BP205" s="10">
        <f t="shared" si="31"/>
        <v>3</v>
      </c>
      <c r="BQ205" s="106">
        <f t="shared" si="35"/>
        <v>3.1250000000000009</v>
      </c>
      <c r="BR205" s="79"/>
      <c r="BS205" s="79"/>
      <c r="BT205" s="79"/>
      <c r="BU205" s="79"/>
      <c r="BV205" s="79"/>
      <c r="BW205" s="79"/>
      <c r="BX205" s="79"/>
      <c r="BY205" s="79"/>
      <c r="BZ205" s="79"/>
      <c r="CA205" s="79"/>
      <c r="CB205" s="79"/>
      <c r="CC205" s="79"/>
      <c r="CD205" s="79"/>
      <c r="CE205" s="79"/>
      <c r="CF205" s="79"/>
      <c r="CG205" s="79"/>
      <c r="CH205" s="79"/>
      <c r="CI205" s="79"/>
      <c r="CJ205" s="79"/>
      <c r="CK205" s="79"/>
      <c r="CL205" s="79"/>
      <c r="CM205" s="79"/>
      <c r="CN205" s="79"/>
      <c r="CO205" s="79"/>
      <c r="CP205" s="79"/>
      <c r="CQ205" s="79"/>
      <c r="CR205" s="79"/>
      <c r="CS205" s="79"/>
      <c r="CT205" s="79"/>
      <c r="CU205" s="79"/>
      <c r="CV205" s="79"/>
      <c r="CW205" s="79"/>
      <c r="CX205" s="79"/>
      <c r="CY205" s="79"/>
      <c r="CZ205" s="79"/>
      <c r="DA205" s="79"/>
      <c r="DB205" s="79"/>
      <c r="DC205" s="79"/>
      <c r="DD205" s="79"/>
      <c r="DE205" s="79"/>
      <c r="DF205" s="79"/>
      <c r="DG205" s="79"/>
      <c r="DH205" s="79"/>
      <c r="DI205" s="79"/>
      <c r="DJ205" s="79"/>
      <c r="DK205" s="79"/>
      <c r="DL205" s="79"/>
      <c r="DM205" s="79"/>
      <c r="DN205" s="79"/>
    </row>
    <row r="206" spans="1:118" s="80" customFormat="1" ht="10.199999999999999" x14ac:dyDescent="0.2">
      <c r="A206" s="91" t="s">
        <v>181</v>
      </c>
      <c r="B206" s="91" t="s">
        <v>329</v>
      </c>
      <c r="C206" s="92">
        <v>407</v>
      </c>
      <c r="D206" s="91" t="s">
        <v>584</v>
      </c>
      <c r="E206" s="91" t="s">
        <v>181</v>
      </c>
      <c r="F206" s="91" t="s">
        <v>333</v>
      </c>
      <c r="G206" s="93" t="s">
        <v>550</v>
      </c>
      <c r="H206" s="94">
        <v>14717</v>
      </c>
      <c r="I206" s="96" t="s">
        <v>330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38</v>
      </c>
      <c r="W206" s="10">
        <f t="shared" si="28"/>
        <v>4</v>
      </c>
      <c r="X206" s="106">
        <f t="shared" si="32"/>
        <v>10.526315789473683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29"/>
        <v>0</v>
      </c>
      <c r="AM206" s="106">
        <f t="shared" si="33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0"/>
        <v>0</v>
      </c>
      <c r="BB206" s="106">
        <f t="shared" si="34"/>
        <v>0</v>
      </c>
      <c r="BC206" s="36">
        <f>VLOOKUP($H206,[4]IRA!$H$7:$CS$981,BC$1,FALSE)</f>
        <v>6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116.99999999999999</v>
      </c>
      <c r="BP206" s="10">
        <f t="shared" si="31"/>
        <v>6</v>
      </c>
      <c r="BQ206" s="106">
        <f t="shared" si="35"/>
        <v>5.1282051282051286</v>
      </c>
      <c r="BR206" s="79"/>
      <c r="BS206" s="79"/>
      <c r="BT206" s="79"/>
      <c r="BU206" s="79"/>
      <c r="BV206" s="79"/>
      <c r="BW206" s="79"/>
      <c r="BX206" s="79"/>
      <c r="BY206" s="79"/>
      <c r="BZ206" s="79"/>
      <c r="CA206" s="79"/>
      <c r="CB206" s="79"/>
      <c r="CC206" s="79"/>
      <c r="CD206" s="79"/>
      <c r="CE206" s="79"/>
      <c r="CF206" s="79"/>
      <c r="CG206" s="79"/>
      <c r="CH206" s="79"/>
      <c r="CI206" s="79"/>
      <c r="CJ206" s="79"/>
      <c r="CK206" s="79"/>
      <c r="CL206" s="79"/>
      <c r="CM206" s="79"/>
      <c r="CN206" s="79"/>
      <c r="CO206" s="79"/>
      <c r="CP206" s="79"/>
      <c r="CQ206" s="79"/>
      <c r="CR206" s="79"/>
      <c r="CS206" s="79"/>
      <c r="CT206" s="79"/>
      <c r="CU206" s="79"/>
      <c r="CV206" s="79"/>
      <c r="CW206" s="79"/>
      <c r="CX206" s="79"/>
      <c r="CY206" s="79"/>
      <c r="CZ206" s="79"/>
      <c r="DA206" s="79"/>
      <c r="DB206" s="79"/>
      <c r="DC206" s="79"/>
      <c r="DD206" s="79"/>
      <c r="DE206" s="79"/>
      <c r="DF206" s="79"/>
      <c r="DG206" s="79"/>
      <c r="DH206" s="79"/>
      <c r="DI206" s="79"/>
      <c r="DJ206" s="79"/>
      <c r="DK206" s="79"/>
      <c r="DL206" s="79"/>
      <c r="DM206" s="79"/>
      <c r="DN206" s="79"/>
    </row>
    <row r="207" spans="1:118" s="80" customFormat="1" ht="10.199999999999999" x14ac:dyDescent="0.2">
      <c r="A207" s="91" t="s">
        <v>181</v>
      </c>
      <c r="B207" s="91" t="s">
        <v>329</v>
      </c>
      <c r="C207" s="92">
        <v>407</v>
      </c>
      <c r="D207" s="91" t="s">
        <v>584</v>
      </c>
      <c r="E207" s="91" t="s">
        <v>181</v>
      </c>
      <c r="F207" s="91" t="s">
        <v>333</v>
      </c>
      <c r="G207" s="93" t="s">
        <v>550</v>
      </c>
      <c r="H207" s="94">
        <v>18573</v>
      </c>
      <c r="I207" s="96" t="s">
        <v>332</v>
      </c>
      <c r="J207" s="37">
        <f>VLOOKUP($H207,[1]EDA!$H$6:$BN$980,J$1,FALSE)</f>
        <v>4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44.333333333333336</v>
      </c>
      <c r="W207" s="10">
        <f t="shared" si="28"/>
        <v>4</v>
      </c>
      <c r="X207" s="106">
        <f t="shared" si="32"/>
        <v>9.0225563909774422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29"/>
        <v>0</v>
      </c>
      <c r="AM207" s="106">
        <f t="shared" si="33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0"/>
        <v>0</v>
      </c>
      <c r="BB207" s="106">
        <f t="shared" si="34"/>
        <v>0</v>
      </c>
      <c r="BC207" s="36">
        <f>VLOOKUP($H207,[4]IRA!$H$7:$CS$981,BC$1,FALSE)</f>
        <v>36</v>
      </c>
      <c r="BD207" s="36">
        <f>VLOOKUP($H207,[4]IRA!$H$7:$CS$981,BD$1,FALSE)</f>
        <v>0</v>
      </c>
      <c r="BE207" s="36">
        <f>VLOOKUP($H207,[4]IRA!$H$7:$CS$981,BE$1,FALSE)</f>
        <v>6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166.66666666666669</v>
      </c>
      <c r="BP207" s="10">
        <f t="shared" si="31"/>
        <v>42</v>
      </c>
      <c r="BQ207" s="106">
        <f t="shared" si="35"/>
        <v>25.199999999999996</v>
      </c>
      <c r="BR207" s="79"/>
      <c r="BS207" s="79"/>
      <c r="BT207" s="79"/>
      <c r="BU207" s="79"/>
      <c r="BV207" s="79"/>
      <c r="BW207" s="79"/>
      <c r="BX207" s="79"/>
      <c r="BY207" s="79"/>
      <c r="BZ207" s="79"/>
      <c r="CA207" s="79"/>
      <c r="CB207" s="79"/>
      <c r="CC207" s="79"/>
      <c r="CD207" s="79"/>
      <c r="CE207" s="79"/>
      <c r="CF207" s="79"/>
      <c r="CG207" s="79"/>
      <c r="CH207" s="79"/>
      <c r="CI207" s="79"/>
      <c r="CJ207" s="79"/>
      <c r="CK207" s="79"/>
      <c r="CL207" s="79"/>
      <c r="CM207" s="79"/>
      <c r="CN207" s="79"/>
      <c r="CO207" s="79"/>
      <c r="CP207" s="79"/>
      <c r="CQ207" s="79"/>
      <c r="CR207" s="79"/>
      <c r="CS207" s="79"/>
      <c r="CT207" s="79"/>
      <c r="CU207" s="79"/>
      <c r="CV207" s="79"/>
      <c r="CW207" s="79"/>
      <c r="CX207" s="79"/>
      <c r="CY207" s="79"/>
      <c r="CZ207" s="79"/>
      <c r="DA207" s="79"/>
      <c r="DB207" s="79"/>
      <c r="DC207" s="79"/>
      <c r="DD207" s="79"/>
      <c r="DE207" s="79"/>
      <c r="DF207" s="79"/>
      <c r="DG207" s="79"/>
      <c r="DH207" s="79"/>
      <c r="DI207" s="79"/>
      <c r="DJ207" s="79"/>
      <c r="DK207" s="79"/>
      <c r="DL207" s="79"/>
      <c r="DM207" s="79"/>
      <c r="DN207" s="79"/>
    </row>
    <row r="208" spans="1:118" s="80" customFormat="1" ht="10.199999999999999" x14ac:dyDescent="0.2">
      <c r="A208" s="91" t="s">
        <v>181</v>
      </c>
      <c r="B208" s="91" t="s">
        <v>329</v>
      </c>
      <c r="C208" s="92">
        <v>407</v>
      </c>
      <c r="D208" s="91" t="s">
        <v>584</v>
      </c>
      <c r="E208" s="91" t="s">
        <v>181</v>
      </c>
      <c r="F208" s="91" t="s">
        <v>333</v>
      </c>
      <c r="G208" s="93" t="s">
        <v>550</v>
      </c>
      <c r="H208" s="94">
        <v>26116</v>
      </c>
      <c r="I208" s="96" t="s">
        <v>879</v>
      </c>
      <c r="J208" s="37">
        <f>VLOOKUP($H208,[1]EDA!$H$6:$BN$980,J$1,FALSE)</f>
        <v>1</v>
      </c>
      <c r="K208" s="36">
        <f>VLOOKUP($H208,[1]EDA!$H$6:$BN$980,K$1,FALSE)</f>
        <v>0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56.333333333333336</v>
      </c>
      <c r="W208" s="10">
        <f t="shared" si="28"/>
        <v>1</v>
      </c>
      <c r="X208" s="106">
        <f t="shared" si="32"/>
        <v>1.7751479289940828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29"/>
        <v>0</v>
      </c>
      <c r="AM208" s="106">
        <f t="shared" si="33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0"/>
        <v>0</v>
      </c>
      <c r="BB208" s="106">
        <f t="shared" si="34"/>
        <v>0</v>
      </c>
      <c r="BC208" s="36">
        <f>VLOOKUP($H208,[4]IRA!$H$7:$CS$981,BC$1,FALSE)</f>
        <v>6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86.666666666666671</v>
      </c>
      <c r="BP208" s="10">
        <f t="shared" si="31"/>
        <v>6</v>
      </c>
      <c r="BQ208" s="106">
        <f t="shared" si="35"/>
        <v>6.9230769230769225</v>
      </c>
      <c r="BR208" s="79"/>
      <c r="BS208" s="79"/>
      <c r="BT208" s="79"/>
      <c r="BU208" s="79"/>
      <c r="BV208" s="79"/>
      <c r="BW208" s="79"/>
      <c r="BX208" s="79"/>
      <c r="BY208" s="79"/>
      <c r="BZ208" s="79"/>
      <c r="CA208" s="79"/>
      <c r="CB208" s="79"/>
      <c r="CC208" s="79"/>
      <c r="CD208" s="79"/>
      <c r="CE208" s="79"/>
      <c r="CF208" s="79"/>
      <c r="CG208" s="79"/>
      <c r="CH208" s="79"/>
      <c r="CI208" s="79"/>
      <c r="CJ208" s="79"/>
      <c r="CK208" s="79"/>
      <c r="CL208" s="79"/>
      <c r="CM208" s="79"/>
      <c r="CN208" s="79"/>
      <c r="CO208" s="79"/>
      <c r="CP208" s="79"/>
      <c r="CQ208" s="79"/>
      <c r="CR208" s="79"/>
      <c r="CS208" s="79"/>
      <c r="CT208" s="79"/>
      <c r="CU208" s="79"/>
      <c r="CV208" s="79"/>
      <c r="CW208" s="79"/>
      <c r="CX208" s="79"/>
      <c r="CY208" s="79"/>
      <c r="CZ208" s="79"/>
      <c r="DA208" s="79"/>
      <c r="DB208" s="79"/>
      <c r="DC208" s="79"/>
      <c r="DD208" s="79"/>
      <c r="DE208" s="79"/>
      <c r="DF208" s="79"/>
      <c r="DG208" s="79"/>
      <c r="DH208" s="79"/>
      <c r="DI208" s="79"/>
      <c r="DJ208" s="79"/>
      <c r="DK208" s="79"/>
      <c r="DL208" s="79"/>
      <c r="DM208" s="79"/>
      <c r="DN208" s="79"/>
    </row>
    <row r="209" spans="1:118" s="80" customFormat="1" ht="10.199999999999999" x14ac:dyDescent="0.2">
      <c r="A209" s="91" t="s">
        <v>181</v>
      </c>
      <c r="B209" s="91" t="s">
        <v>329</v>
      </c>
      <c r="C209" s="92">
        <v>407</v>
      </c>
      <c r="D209" s="91" t="s">
        <v>584</v>
      </c>
      <c r="E209" s="91" t="s">
        <v>181</v>
      </c>
      <c r="F209" s="91" t="s">
        <v>333</v>
      </c>
      <c r="G209" s="93" t="s">
        <v>550</v>
      </c>
      <c r="H209" s="94">
        <v>26631</v>
      </c>
      <c r="I209" s="96" t="s">
        <v>880</v>
      </c>
      <c r="J209" s="37">
        <f>VLOOKUP($H209,[1]EDA!$H$6:$BN$980,J$1,FALSE)</f>
        <v>3</v>
      </c>
      <c r="K209" s="36">
        <f>VLOOKUP($H209,[1]EDA!$H$6:$BN$980,K$1,FALSE)</f>
        <v>0</v>
      </c>
      <c r="L209" s="36">
        <f>VLOOKUP($H209,[1]EDA!$H$6:$BN$980,L$1,FALSE)</f>
        <v>0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36</v>
      </c>
      <c r="W209" s="10">
        <f t="shared" si="28"/>
        <v>3</v>
      </c>
      <c r="X209" s="106">
        <f t="shared" si="32"/>
        <v>8.3333333333333321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29"/>
        <v>0</v>
      </c>
      <c r="AM209" s="106">
        <f t="shared" si="33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0"/>
        <v>0</v>
      </c>
      <c r="BB209" s="106">
        <f t="shared" si="34"/>
        <v>0</v>
      </c>
      <c r="BC209" s="36">
        <f>VLOOKUP($H209,[4]IRA!$H$7:$CS$981,BC$1,FALSE)</f>
        <v>2</v>
      </c>
      <c r="BD209" s="36">
        <f>VLOOKUP($H209,[4]IRA!$H$7:$CS$981,BD$1,FALSE)</f>
        <v>0</v>
      </c>
      <c r="BE209" s="36">
        <f>VLOOKUP($H209,[4]IRA!$H$7:$CS$981,BE$1,FALSE)</f>
        <v>0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90.000000000000014</v>
      </c>
      <c r="BP209" s="10">
        <f t="shared" si="31"/>
        <v>2</v>
      </c>
      <c r="BQ209" s="106">
        <f t="shared" si="35"/>
        <v>2.2222222222222219</v>
      </c>
      <c r="BR209" s="79"/>
      <c r="BS209" s="79"/>
      <c r="BT209" s="79"/>
      <c r="BU209" s="79"/>
      <c r="BV209" s="79"/>
      <c r="BW209" s="79"/>
      <c r="BX209" s="79"/>
      <c r="BY209" s="79"/>
      <c r="BZ209" s="79"/>
      <c r="CA209" s="79"/>
      <c r="CB209" s="79"/>
      <c r="CC209" s="79"/>
      <c r="CD209" s="79"/>
      <c r="CE209" s="79"/>
      <c r="CF209" s="79"/>
      <c r="CG209" s="79"/>
      <c r="CH209" s="79"/>
      <c r="CI209" s="79"/>
      <c r="CJ209" s="79"/>
      <c r="CK209" s="79"/>
      <c r="CL209" s="79"/>
      <c r="CM209" s="79"/>
      <c r="CN209" s="79"/>
      <c r="CO209" s="79"/>
      <c r="CP209" s="79"/>
      <c r="CQ209" s="79"/>
      <c r="CR209" s="79"/>
      <c r="CS209" s="79"/>
      <c r="CT209" s="79"/>
      <c r="CU209" s="79"/>
      <c r="CV209" s="79"/>
      <c r="CW209" s="79"/>
      <c r="CX209" s="79"/>
      <c r="CY209" s="79"/>
      <c r="CZ209" s="79"/>
      <c r="DA209" s="79"/>
      <c r="DB209" s="79"/>
      <c r="DC209" s="79"/>
      <c r="DD209" s="79"/>
      <c r="DE209" s="79"/>
      <c r="DF209" s="79"/>
      <c r="DG209" s="79"/>
      <c r="DH209" s="79"/>
      <c r="DI209" s="79"/>
      <c r="DJ209" s="79"/>
      <c r="DK209" s="79"/>
      <c r="DL209" s="79"/>
      <c r="DM209" s="79"/>
      <c r="DN209" s="79"/>
    </row>
    <row r="210" spans="1:118" s="80" customFormat="1" ht="10.199999999999999" x14ac:dyDescent="0.2">
      <c r="A210" s="91" t="s">
        <v>181</v>
      </c>
      <c r="B210" s="91" t="s">
        <v>329</v>
      </c>
      <c r="C210" s="92">
        <v>407</v>
      </c>
      <c r="D210" s="91" t="s">
        <v>584</v>
      </c>
      <c r="E210" s="91" t="s">
        <v>181</v>
      </c>
      <c r="F210" s="91" t="s">
        <v>333</v>
      </c>
      <c r="G210" s="93" t="s">
        <v>550</v>
      </c>
      <c r="H210" s="94">
        <v>26839</v>
      </c>
      <c r="I210" s="96" t="s">
        <v>881</v>
      </c>
      <c r="J210" s="37">
        <f>VLOOKUP($H210,[1]EDA!$H$6:$BN$980,J$1,FALSE)</f>
        <v>1</v>
      </c>
      <c r="K210" s="36">
        <f>VLOOKUP($H210,[1]EDA!$H$6:$BN$980,K$1,FALSE)</f>
        <v>0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9</v>
      </c>
      <c r="W210" s="10">
        <f t="shared" si="28"/>
        <v>1</v>
      </c>
      <c r="X210" s="106">
        <f t="shared" si="32"/>
        <v>11.111111111111111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29"/>
        <v>0</v>
      </c>
      <c r="AM210" s="106">
        <f t="shared" si="33"/>
        <v>0</v>
      </c>
      <c r="AN210" s="36">
        <f>VLOOKUP($H210,[3]IRA!$H$6:$BN$980,AN$1,FALSE)</f>
        <v>0</v>
      </c>
      <c r="AO210" s="36">
        <f>VLOOKUP($H210,[3]IRA!$H$6:$BN$980,AO$1,FALSE)</f>
        <v>0</v>
      </c>
      <c r="AP210" s="36">
        <f>VLOOKUP($H210,[3]IRA!$H$6:$BN$980,AP$1,FALSE)</f>
        <v>0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0"/>
        <v>0</v>
      </c>
      <c r="BB210" s="106">
        <f t="shared" si="34"/>
        <v>0</v>
      </c>
      <c r="BC210" s="36">
        <f>VLOOKUP($H210,[4]IRA!$H$7:$CS$981,BC$1,FALSE)</f>
        <v>1</v>
      </c>
      <c r="BD210" s="36">
        <f>VLOOKUP($H210,[4]IRA!$H$7:$CS$981,BD$1,FALSE)</f>
        <v>0</v>
      </c>
      <c r="BE210" s="36">
        <f>VLOOKUP($H210,[4]IRA!$H$7:$CS$981,BE$1,FALSE)</f>
        <v>0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38.666666666666664</v>
      </c>
      <c r="BP210" s="10">
        <f t="shared" si="31"/>
        <v>1</v>
      </c>
      <c r="BQ210" s="106">
        <f t="shared" si="35"/>
        <v>2.5862068965517246</v>
      </c>
      <c r="BR210" s="79"/>
      <c r="BS210" s="79"/>
      <c r="BT210" s="79"/>
      <c r="BU210" s="79"/>
      <c r="BV210" s="79"/>
      <c r="BW210" s="79"/>
      <c r="BX210" s="79"/>
      <c r="BY210" s="79"/>
      <c r="BZ210" s="79"/>
      <c r="CA210" s="79"/>
      <c r="CB210" s="79"/>
      <c r="CC210" s="79"/>
      <c r="CD210" s="79"/>
      <c r="CE210" s="79"/>
      <c r="CF210" s="79"/>
      <c r="CG210" s="79"/>
      <c r="CH210" s="79"/>
      <c r="CI210" s="79"/>
      <c r="CJ210" s="79"/>
      <c r="CK210" s="79"/>
      <c r="CL210" s="79"/>
      <c r="CM210" s="79"/>
      <c r="CN210" s="79"/>
      <c r="CO210" s="79"/>
      <c r="CP210" s="79"/>
      <c r="CQ210" s="79"/>
      <c r="CR210" s="79"/>
      <c r="CS210" s="79"/>
      <c r="CT210" s="79"/>
      <c r="CU210" s="79"/>
      <c r="CV210" s="79"/>
      <c r="CW210" s="79"/>
      <c r="CX210" s="79"/>
      <c r="CY210" s="79"/>
      <c r="CZ210" s="79"/>
      <c r="DA210" s="79"/>
      <c r="DB210" s="79"/>
      <c r="DC210" s="79"/>
      <c r="DD210" s="79"/>
      <c r="DE210" s="79"/>
      <c r="DF210" s="79"/>
      <c r="DG210" s="79"/>
      <c r="DH210" s="79"/>
      <c r="DI210" s="79"/>
      <c r="DJ210" s="79"/>
      <c r="DK210" s="79"/>
      <c r="DL210" s="79"/>
      <c r="DM210" s="79"/>
      <c r="DN210" s="79"/>
    </row>
    <row r="211" spans="1:118" s="80" customFormat="1" ht="10.199999999999999" x14ac:dyDescent="0.2">
      <c r="A211" s="91" t="s">
        <v>58</v>
      </c>
      <c r="B211" s="91" t="s">
        <v>59</v>
      </c>
      <c r="C211" s="92">
        <v>406</v>
      </c>
      <c r="D211" s="91" t="s">
        <v>542</v>
      </c>
      <c r="E211" s="91" t="s">
        <v>58</v>
      </c>
      <c r="F211" s="91" t="s">
        <v>59</v>
      </c>
      <c r="G211" s="93" t="s">
        <v>549</v>
      </c>
      <c r="H211" s="94">
        <v>26060</v>
      </c>
      <c r="I211" s="96" t="s">
        <v>882</v>
      </c>
      <c r="J211" s="37">
        <f>VLOOKUP($H211,[1]EDA!$H$6:$BN$980,J$1,FALSE)</f>
        <v>10</v>
      </c>
      <c r="K211" s="36">
        <f>VLOOKUP($H211,[1]EDA!$H$6:$BN$980,K$1,FALSE)</f>
        <v>10</v>
      </c>
      <c r="L211" s="36">
        <f>VLOOKUP($H211,[1]EDA!$H$6:$BN$980,L$1,FALSE)</f>
        <v>2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228</v>
      </c>
      <c r="W211" s="10">
        <f t="shared" si="28"/>
        <v>22</v>
      </c>
      <c r="X211" s="106">
        <f t="shared" si="32"/>
        <v>9.6491228070175428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2</v>
      </c>
      <c r="AL211" s="39">
        <f t="shared" si="29"/>
        <v>0</v>
      </c>
      <c r="AM211" s="106">
        <f t="shared" si="33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0"/>
        <v>0</v>
      </c>
      <c r="BB211" s="106">
        <f t="shared" si="34"/>
        <v>0</v>
      </c>
      <c r="BC211" s="36">
        <f>VLOOKUP($H211,[4]IRA!$H$7:$CS$981,BC$1,FALSE)</f>
        <v>38</v>
      </c>
      <c r="BD211" s="36">
        <f>VLOOKUP($H211,[4]IRA!$H$7:$CS$981,BD$1,FALSE)</f>
        <v>24</v>
      </c>
      <c r="BE211" s="36">
        <f>VLOOKUP($H211,[4]IRA!$H$7:$CS$981,BE$1,FALSE)</f>
        <v>7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617</v>
      </c>
      <c r="BP211" s="10">
        <f t="shared" si="31"/>
        <v>69</v>
      </c>
      <c r="BQ211" s="106">
        <f t="shared" si="35"/>
        <v>11.183144246353322</v>
      </c>
      <c r="BR211" s="79"/>
      <c r="BS211" s="79"/>
      <c r="BT211" s="79"/>
      <c r="BU211" s="79"/>
      <c r="BV211" s="79"/>
      <c r="BW211" s="79"/>
      <c r="BX211" s="79"/>
      <c r="BY211" s="79"/>
      <c r="BZ211" s="79"/>
      <c r="CA211" s="79"/>
      <c r="CB211" s="79"/>
      <c r="CC211" s="79"/>
      <c r="CD211" s="79"/>
      <c r="CE211" s="79"/>
      <c r="CF211" s="79"/>
      <c r="CG211" s="79"/>
      <c r="CH211" s="79"/>
      <c r="CI211" s="79"/>
      <c r="CJ211" s="79"/>
      <c r="CK211" s="79"/>
      <c r="CL211" s="79"/>
      <c r="CM211" s="79"/>
      <c r="CN211" s="79"/>
      <c r="CO211" s="79"/>
      <c r="CP211" s="79"/>
      <c r="CQ211" s="79"/>
      <c r="CR211" s="79"/>
      <c r="CS211" s="79"/>
      <c r="CT211" s="79"/>
      <c r="CU211" s="79"/>
      <c r="CV211" s="79"/>
      <c r="CW211" s="79"/>
      <c r="CX211" s="79"/>
      <c r="CY211" s="79"/>
      <c r="CZ211" s="79"/>
      <c r="DA211" s="79"/>
      <c r="DB211" s="79"/>
      <c r="DC211" s="79"/>
      <c r="DD211" s="79"/>
      <c r="DE211" s="79"/>
      <c r="DF211" s="79"/>
      <c r="DG211" s="79"/>
      <c r="DH211" s="79"/>
      <c r="DI211" s="79"/>
      <c r="DJ211" s="79"/>
      <c r="DK211" s="79"/>
      <c r="DL211" s="79"/>
      <c r="DM211" s="79"/>
      <c r="DN211" s="79"/>
    </row>
    <row r="212" spans="1:118" s="80" customFormat="1" ht="10.199999999999999" x14ac:dyDescent="0.2">
      <c r="A212" s="91" t="s">
        <v>58</v>
      </c>
      <c r="B212" s="91" t="s">
        <v>59</v>
      </c>
      <c r="C212" s="92">
        <v>406</v>
      </c>
      <c r="D212" s="91" t="s">
        <v>542</v>
      </c>
      <c r="E212" s="91" t="s">
        <v>58</v>
      </c>
      <c r="F212" s="91" t="s">
        <v>59</v>
      </c>
      <c r="G212" s="93" t="s">
        <v>550</v>
      </c>
      <c r="H212" s="97">
        <v>163</v>
      </c>
      <c r="I212" s="96" t="s">
        <v>63</v>
      </c>
      <c r="J212" s="37">
        <f>VLOOKUP($H212,[1]EDA!$H$6:$BN$980,J$1,FALSE)</f>
        <v>2</v>
      </c>
      <c r="K212" s="36">
        <f>VLOOKUP($H212,[1]EDA!$H$6:$BN$980,K$1,FALSE)</f>
        <v>7</v>
      </c>
      <c r="L212" s="36">
        <f>VLOOKUP($H212,[1]EDA!$H$6:$BN$980,L$1,FALSE)</f>
        <v>2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61</v>
      </c>
      <c r="W212" s="10">
        <f t="shared" si="28"/>
        <v>11</v>
      </c>
      <c r="X212" s="106">
        <f t="shared" si="32"/>
        <v>18.032786885245901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29"/>
        <v>0</v>
      </c>
      <c r="AM212" s="106">
        <f t="shared" si="33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0"/>
        <v>0</v>
      </c>
      <c r="BB212" s="106">
        <f t="shared" si="34"/>
        <v>0</v>
      </c>
      <c r="BC212" s="36">
        <f>VLOOKUP($H212,[4]IRA!$H$7:$CS$981,BC$1,FALSE)</f>
        <v>37</v>
      </c>
      <c r="BD212" s="36">
        <f>VLOOKUP($H212,[4]IRA!$H$7:$CS$981,BD$1,FALSE)</f>
        <v>27</v>
      </c>
      <c r="BE212" s="36">
        <f>VLOOKUP($H212,[4]IRA!$H$7:$CS$981,BE$1,FALSE)</f>
        <v>5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260.66666666666663</v>
      </c>
      <c r="BP212" s="10">
        <f t="shared" si="31"/>
        <v>69</v>
      </c>
      <c r="BQ212" s="106">
        <f t="shared" si="35"/>
        <v>26.470588235294123</v>
      </c>
      <c r="BR212" s="79"/>
      <c r="BS212" s="79"/>
      <c r="BT212" s="79"/>
      <c r="BU212" s="79"/>
      <c r="BV212" s="79"/>
      <c r="BW212" s="79"/>
      <c r="BX212" s="79"/>
      <c r="BY212" s="79"/>
      <c r="BZ212" s="79"/>
      <c r="CA212" s="79"/>
      <c r="CB212" s="79"/>
      <c r="CC212" s="79"/>
      <c r="CD212" s="79"/>
      <c r="CE212" s="79"/>
      <c r="CF212" s="79"/>
      <c r="CG212" s="79"/>
      <c r="CH212" s="79"/>
      <c r="CI212" s="79"/>
      <c r="CJ212" s="79"/>
      <c r="CK212" s="79"/>
      <c r="CL212" s="79"/>
      <c r="CM212" s="79"/>
      <c r="CN212" s="79"/>
      <c r="CO212" s="79"/>
      <c r="CP212" s="79"/>
      <c r="CQ212" s="79"/>
      <c r="CR212" s="79"/>
      <c r="CS212" s="79"/>
      <c r="CT212" s="79"/>
      <c r="CU212" s="79"/>
      <c r="CV212" s="79"/>
      <c r="CW212" s="79"/>
      <c r="CX212" s="79"/>
      <c r="CY212" s="79"/>
      <c r="CZ212" s="79"/>
      <c r="DA212" s="79"/>
      <c r="DB212" s="79"/>
      <c r="DC212" s="79"/>
      <c r="DD212" s="79"/>
      <c r="DE212" s="79"/>
      <c r="DF212" s="79"/>
      <c r="DG212" s="79"/>
      <c r="DH212" s="79"/>
      <c r="DI212" s="79"/>
      <c r="DJ212" s="79"/>
      <c r="DK212" s="79"/>
      <c r="DL212" s="79"/>
      <c r="DM212" s="79"/>
      <c r="DN212" s="79"/>
    </row>
    <row r="213" spans="1:118" s="80" customFormat="1" ht="10.199999999999999" x14ac:dyDescent="0.2">
      <c r="A213" s="91" t="s">
        <v>58</v>
      </c>
      <c r="B213" s="91" t="s">
        <v>59</v>
      </c>
      <c r="C213" s="92">
        <v>406</v>
      </c>
      <c r="D213" s="91" t="s">
        <v>542</v>
      </c>
      <c r="E213" s="91" t="s">
        <v>58</v>
      </c>
      <c r="F213" s="91" t="s">
        <v>59</v>
      </c>
      <c r="G213" s="93" t="s">
        <v>550</v>
      </c>
      <c r="H213" s="97">
        <v>164</v>
      </c>
      <c r="I213" s="96" t="s">
        <v>60</v>
      </c>
      <c r="J213" s="37">
        <f>VLOOKUP($H213,[1]EDA!$H$6:$BN$980,J$1,FALSE)</f>
        <v>8</v>
      </c>
      <c r="K213" s="36">
        <f>VLOOKUP($H213,[1]EDA!$H$6:$BN$980,K$1,FALSE)</f>
        <v>9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99.666666666666671</v>
      </c>
      <c r="W213" s="10">
        <f t="shared" si="28"/>
        <v>17</v>
      </c>
      <c r="X213" s="106">
        <f t="shared" si="32"/>
        <v>17.056856187290968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0.33333333333333331</v>
      </c>
      <c r="AL213" s="39">
        <f t="shared" si="29"/>
        <v>0</v>
      </c>
      <c r="AM213" s="106">
        <f t="shared" si="33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0"/>
        <v>0</v>
      </c>
      <c r="BB213" s="106">
        <f t="shared" si="34"/>
        <v>0</v>
      </c>
      <c r="BC213" s="36">
        <f>VLOOKUP($H213,[4]IRA!$H$7:$CS$981,BC$1,FALSE)</f>
        <v>26</v>
      </c>
      <c r="BD213" s="36">
        <f>VLOOKUP($H213,[4]IRA!$H$7:$CS$981,BD$1,FALSE)</f>
        <v>11</v>
      </c>
      <c r="BE213" s="36">
        <f>VLOOKUP($H213,[4]IRA!$H$7:$CS$981,BE$1,FALSE)</f>
        <v>3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136.00000000000003</v>
      </c>
      <c r="BP213" s="10">
        <f t="shared" si="31"/>
        <v>40</v>
      </c>
      <c r="BQ213" s="106">
        <f t="shared" si="35"/>
        <v>29.411764705882348</v>
      </c>
      <c r="BR213" s="79"/>
      <c r="BS213" s="79"/>
      <c r="BT213" s="79"/>
      <c r="BU213" s="79"/>
      <c r="BV213" s="79"/>
      <c r="BW213" s="79"/>
      <c r="BX213" s="79"/>
      <c r="BY213" s="79"/>
      <c r="BZ213" s="79"/>
      <c r="CA213" s="79"/>
      <c r="CB213" s="79"/>
      <c r="CC213" s="79"/>
      <c r="CD213" s="79"/>
      <c r="CE213" s="79"/>
      <c r="CF213" s="79"/>
      <c r="CG213" s="79"/>
      <c r="CH213" s="79"/>
      <c r="CI213" s="79"/>
      <c r="CJ213" s="79"/>
      <c r="CK213" s="79"/>
      <c r="CL213" s="79"/>
      <c r="CM213" s="79"/>
      <c r="CN213" s="79"/>
      <c r="CO213" s="79"/>
      <c r="CP213" s="79"/>
      <c r="CQ213" s="79"/>
      <c r="CR213" s="79"/>
      <c r="CS213" s="79"/>
      <c r="CT213" s="79"/>
      <c r="CU213" s="79"/>
      <c r="CV213" s="79"/>
      <c r="CW213" s="79"/>
      <c r="CX213" s="79"/>
      <c r="CY213" s="79"/>
      <c r="CZ213" s="79"/>
      <c r="DA213" s="79"/>
      <c r="DB213" s="79"/>
      <c r="DC213" s="79"/>
      <c r="DD213" s="79"/>
      <c r="DE213" s="79"/>
      <c r="DF213" s="79"/>
      <c r="DG213" s="79"/>
      <c r="DH213" s="79"/>
      <c r="DI213" s="79"/>
      <c r="DJ213" s="79"/>
      <c r="DK213" s="79"/>
      <c r="DL213" s="79"/>
      <c r="DM213" s="79"/>
      <c r="DN213" s="79"/>
    </row>
    <row r="214" spans="1:118" s="80" customFormat="1" ht="10.199999999999999" x14ac:dyDescent="0.2">
      <c r="A214" s="91" t="s">
        <v>58</v>
      </c>
      <c r="B214" s="91" t="s">
        <v>59</v>
      </c>
      <c r="C214" s="92">
        <v>406</v>
      </c>
      <c r="D214" s="91" t="s">
        <v>542</v>
      </c>
      <c r="E214" s="91" t="s">
        <v>58</v>
      </c>
      <c r="F214" s="91" t="s">
        <v>59</v>
      </c>
      <c r="G214" s="93" t="s">
        <v>550</v>
      </c>
      <c r="H214" s="97">
        <v>165</v>
      </c>
      <c r="I214" s="96" t="s">
        <v>883</v>
      </c>
      <c r="J214" s="37">
        <f>VLOOKUP($H214,[1]EDA!$H$6:$BN$980,J$1,FALSE)</f>
        <v>1</v>
      </c>
      <c r="K214" s="36">
        <f>VLOOKUP($H214,[1]EDA!$H$6:$BN$980,K$1,FALSE)</f>
        <v>2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21</v>
      </c>
      <c r="W214" s="10">
        <f t="shared" si="28"/>
        <v>3</v>
      </c>
      <c r="X214" s="106">
        <f t="shared" si="32"/>
        <v>14.285714285714285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29"/>
        <v>0</v>
      </c>
      <c r="AM214" s="106">
        <f t="shared" si="33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0"/>
        <v>0</v>
      </c>
      <c r="BB214" s="106">
        <f t="shared" si="34"/>
        <v>0</v>
      </c>
      <c r="BC214" s="36">
        <f>VLOOKUP($H214,[4]IRA!$H$7:$CS$981,BC$1,FALSE)</f>
        <v>3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41</v>
      </c>
      <c r="BP214" s="10">
        <f t="shared" si="31"/>
        <v>3</v>
      </c>
      <c r="BQ214" s="106">
        <f t="shared" si="35"/>
        <v>7.3170731707317067</v>
      </c>
      <c r="BR214" s="79"/>
      <c r="BS214" s="79"/>
      <c r="BT214" s="79"/>
      <c r="BU214" s="79"/>
      <c r="BV214" s="79"/>
      <c r="BW214" s="79"/>
      <c r="BX214" s="79"/>
      <c r="BY214" s="79"/>
      <c r="BZ214" s="79"/>
      <c r="CA214" s="79"/>
      <c r="CB214" s="79"/>
      <c r="CC214" s="79"/>
      <c r="CD214" s="79"/>
      <c r="CE214" s="79"/>
      <c r="CF214" s="79"/>
      <c r="CG214" s="79"/>
      <c r="CH214" s="79"/>
      <c r="CI214" s="79"/>
      <c r="CJ214" s="79"/>
      <c r="CK214" s="79"/>
      <c r="CL214" s="79"/>
      <c r="CM214" s="79"/>
      <c r="CN214" s="79"/>
      <c r="CO214" s="79"/>
      <c r="CP214" s="79"/>
      <c r="CQ214" s="79"/>
      <c r="CR214" s="79"/>
      <c r="CS214" s="79"/>
      <c r="CT214" s="79"/>
      <c r="CU214" s="79"/>
      <c r="CV214" s="79"/>
      <c r="CW214" s="79"/>
      <c r="CX214" s="79"/>
      <c r="CY214" s="79"/>
      <c r="CZ214" s="79"/>
      <c r="DA214" s="79"/>
      <c r="DB214" s="79"/>
      <c r="DC214" s="79"/>
      <c r="DD214" s="79"/>
      <c r="DE214" s="79"/>
      <c r="DF214" s="79"/>
      <c r="DG214" s="79"/>
      <c r="DH214" s="79"/>
      <c r="DI214" s="79"/>
      <c r="DJ214" s="79"/>
      <c r="DK214" s="79"/>
      <c r="DL214" s="79"/>
      <c r="DM214" s="79"/>
      <c r="DN214" s="79"/>
    </row>
    <row r="215" spans="1:118" s="80" customFormat="1" ht="10.199999999999999" x14ac:dyDescent="0.2">
      <c r="A215" s="91" t="s">
        <v>58</v>
      </c>
      <c r="B215" s="91" t="s">
        <v>59</v>
      </c>
      <c r="C215" s="92">
        <v>406</v>
      </c>
      <c r="D215" s="91" t="s">
        <v>542</v>
      </c>
      <c r="E215" s="91" t="s">
        <v>58</v>
      </c>
      <c r="F215" s="91" t="s">
        <v>59</v>
      </c>
      <c r="G215" s="93" t="s">
        <v>550</v>
      </c>
      <c r="H215" s="97">
        <v>166</v>
      </c>
      <c r="I215" s="96" t="s">
        <v>57</v>
      </c>
      <c r="J215" s="37">
        <f>VLOOKUP($H215,[1]EDA!$H$6:$BN$980,J$1,FALSE)</f>
        <v>0</v>
      </c>
      <c r="K215" s="36">
        <f>VLOOKUP($H215,[1]EDA!$H$6:$BN$980,K$1,FALSE)</f>
        <v>3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39.666666666666664</v>
      </c>
      <c r="W215" s="10">
        <f t="shared" si="28"/>
        <v>3</v>
      </c>
      <c r="X215" s="106">
        <f t="shared" si="32"/>
        <v>7.5630252100840343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29"/>
        <v>0</v>
      </c>
      <c r="AM215" s="106">
        <f t="shared" si="33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0"/>
        <v>0</v>
      </c>
      <c r="BB215" s="106">
        <f t="shared" si="34"/>
        <v>0</v>
      </c>
      <c r="BC215" s="36">
        <f>VLOOKUP($H215,[4]IRA!$H$7:$CS$981,BC$1,FALSE)</f>
        <v>2</v>
      </c>
      <c r="BD215" s="36">
        <f>VLOOKUP($H215,[4]IRA!$H$7:$CS$981,BD$1,FALSE)</f>
        <v>9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148</v>
      </c>
      <c r="BP215" s="10">
        <f t="shared" si="31"/>
        <v>11</v>
      </c>
      <c r="BQ215" s="106">
        <f t="shared" si="35"/>
        <v>7.4324324324324325</v>
      </c>
      <c r="BR215" s="79"/>
      <c r="BS215" s="79"/>
      <c r="BT215" s="79"/>
      <c r="BU215" s="79"/>
      <c r="BV215" s="79"/>
      <c r="BW215" s="79"/>
      <c r="BX215" s="79"/>
      <c r="BY215" s="79"/>
      <c r="BZ215" s="79"/>
      <c r="CA215" s="79"/>
      <c r="CB215" s="79"/>
      <c r="CC215" s="79"/>
      <c r="CD215" s="79"/>
      <c r="CE215" s="79"/>
      <c r="CF215" s="79"/>
      <c r="CG215" s="79"/>
      <c r="CH215" s="79"/>
      <c r="CI215" s="79"/>
      <c r="CJ215" s="79"/>
      <c r="CK215" s="79"/>
      <c r="CL215" s="79"/>
      <c r="CM215" s="79"/>
      <c r="CN215" s="79"/>
      <c r="CO215" s="79"/>
      <c r="CP215" s="79"/>
      <c r="CQ215" s="79"/>
      <c r="CR215" s="79"/>
      <c r="CS215" s="79"/>
      <c r="CT215" s="79"/>
      <c r="CU215" s="79"/>
      <c r="CV215" s="79"/>
      <c r="CW215" s="79"/>
      <c r="CX215" s="79"/>
      <c r="CY215" s="79"/>
      <c r="CZ215" s="79"/>
      <c r="DA215" s="79"/>
      <c r="DB215" s="79"/>
      <c r="DC215" s="79"/>
      <c r="DD215" s="79"/>
      <c r="DE215" s="79"/>
      <c r="DF215" s="79"/>
      <c r="DG215" s="79"/>
      <c r="DH215" s="79"/>
      <c r="DI215" s="79"/>
      <c r="DJ215" s="79"/>
      <c r="DK215" s="79"/>
      <c r="DL215" s="79"/>
      <c r="DM215" s="79"/>
      <c r="DN215" s="79"/>
    </row>
    <row r="216" spans="1:118" s="80" customFormat="1" ht="10.199999999999999" x14ac:dyDescent="0.2">
      <c r="A216" s="91" t="s">
        <v>58</v>
      </c>
      <c r="B216" s="91" t="s">
        <v>59</v>
      </c>
      <c r="C216" s="92">
        <v>406</v>
      </c>
      <c r="D216" s="91" t="s">
        <v>542</v>
      </c>
      <c r="E216" s="91" t="s">
        <v>58</v>
      </c>
      <c r="F216" s="91" t="s">
        <v>59</v>
      </c>
      <c r="G216" s="93" t="s">
        <v>550</v>
      </c>
      <c r="H216" s="97">
        <v>167</v>
      </c>
      <c r="I216" s="96" t="s">
        <v>62</v>
      </c>
      <c r="J216" s="37">
        <f>VLOOKUP($H216,[1]EDA!$H$6:$BN$980,J$1,FALSE)</f>
        <v>0</v>
      </c>
      <c r="K216" s="36">
        <f>VLOOKUP($H216,[1]EDA!$H$6:$BN$980,K$1,FALSE)</f>
        <v>0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27</v>
      </c>
      <c r="W216" s="10">
        <f t="shared" si="28"/>
        <v>0</v>
      </c>
      <c r="X216" s="106">
        <f t="shared" si="32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29"/>
        <v>0</v>
      </c>
      <c r="AM216" s="106">
        <f t="shared" si="33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0"/>
        <v>0</v>
      </c>
      <c r="BB216" s="106">
        <f t="shared" si="34"/>
        <v>0</v>
      </c>
      <c r="BC216" s="36">
        <f>VLOOKUP($H216,[4]IRA!$H$7:$CS$981,BC$1,FALSE)</f>
        <v>0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50.000000000000007</v>
      </c>
      <c r="BP216" s="10">
        <f t="shared" si="31"/>
        <v>0</v>
      </c>
      <c r="BQ216" s="106">
        <f t="shared" si="35"/>
        <v>0</v>
      </c>
      <c r="BR216" s="79"/>
      <c r="BS216" s="79"/>
      <c r="BT216" s="79"/>
      <c r="BU216" s="79"/>
      <c r="BV216" s="79"/>
      <c r="BW216" s="79"/>
      <c r="BX216" s="79"/>
      <c r="BY216" s="79"/>
      <c r="BZ216" s="79"/>
      <c r="CA216" s="79"/>
      <c r="CB216" s="79"/>
      <c r="CC216" s="79"/>
      <c r="CD216" s="79"/>
      <c r="CE216" s="79"/>
      <c r="CF216" s="79"/>
      <c r="CG216" s="79"/>
      <c r="CH216" s="79"/>
      <c r="CI216" s="79"/>
      <c r="CJ216" s="79"/>
      <c r="CK216" s="79"/>
      <c r="CL216" s="79"/>
      <c r="CM216" s="79"/>
      <c r="CN216" s="79"/>
      <c r="CO216" s="79"/>
      <c r="CP216" s="79"/>
      <c r="CQ216" s="79"/>
      <c r="CR216" s="79"/>
      <c r="CS216" s="79"/>
      <c r="CT216" s="79"/>
      <c r="CU216" s="79"/>
      <c r="CV216" s="79"/>
      <c r="CW216" s="79"/>
      <c r="CX216" s="79"/>
      <c r="CY216" s="79"/>
      <c r="CZ216" s="79"/>
      <c r="DA216" s="79"/>
      <c r="DB216" s="79"/>
      <c r="DC216" s="79"/>
      <c r="DD216" s="79"/>
      <c r="DE216" s="79"/>
      <c r="DF216" s="79"/>
      <c r="DG216" s="79"/>
      <c r="DH216" s="79"/>
      <c r="DI216" s="79"/>
      <c r="DJ216" s="79"/>
      <c r="DK216" s="79"/>
      <c r="DL216" s="79"/>
      <c r="DM216" s="79"/>
      <c r="DN216" s="79"/>
    </row>
    <row r="217" spans="1:118" s="80" customFormat="1" ht="10.199999999999999" x14ac:dyDescent="0.2">
      <c r="A217" s="91" t="s">
        <v>58</v>
      </c>
      <c r="B217" s="91" t="s">
        <v>59</v>
      </c>
      <c r="C217" s="92">
        <v>406</v>
      </c>
      <c r="D217" s="91" t="s">
        <v>542</v>
      </c>
      <c r="E217" s="91" t="s">
        <v>58</v>
      </c>
      <c r="F217" s="91" t="s">
        <v>59</v>
      </c>
      <c r="G217" s="93" t="s">
        <v>550</v>
      </c>
      <c r="H217" s="97">
        <v>294</v>
      </c>
      <c r="I217" s="96" t="s">
        <v>61</v>
      </c>
      <c r="J217" s="37">
        <f>VLOOKUP($H217,[1]EDA!$H$6:$BN$980,J$1,FALSE)</f>
        <v>0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0.66666666666666663</v>
      </c>
      <c r="W217" s="10">
        <f t="shared" si="28"/>
        <v>0</v>
      </c>
      <c r="X217" s="106">
        <f t="shared" si="32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29"/>
        <v>0</v>
      </c>
      <c r="AM217" s="106">
        <f t="shared" si="33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0"/>
        <v>0</v>
      </c>
      <c r="BB217" s="106">
        <f t="shared" si="34"/>
        <v>0</v>
      </c>
      <c r="BC217" s="36">
        <f>VLOOKUP($H217,[4]IRA!$H$7:$CS$981,BC$1,FALSE)</f>
        <v>0</v>
      </c>
      <c r="BD217" s="36">
        <f>VLOOKUP($H217,[4]IRA!$H$7:$CS$981,BD$1,FALSE)</f>
        <v>0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0.33333333333333331</v>
      </c>
      <c r="BP217" s="10">
        <f t="shared" si="31"/>
        <v>0</v>
      </c>
      <c r="BQ217" s="106">
        <f t="shared" si="35"/>
        <v>0</v>
      </c>
      <c r="BR217" s="79"/>
      <c r="BS217" s="79"/>
      <c r="BT217" s="79"/>
      <c r="BU217" s="79"/>
      <c r="BV217" s="79"/>
      <c r="BW217" s="79"/>
      <c r="BX217" s="79"/>
      <c r="BY217" s="79"/>
      <c r="BZ217" s="79"/>
      <c r="CA217" s="79"/>
      <c r="CB217" s="79"/>
      <c r="CC217" s="79"/>
      <c r="CD217" s="79"/>
      <c r="CE217" s="79"/>
      <c r="CF217" s="79"/>
      <c r="CG217" s="79"/>
      <c r="CH217" s="79"/>
      <c r="CI217" s="79"/>
      <c r="CJ217" s="79"/>
      <c r="CK217" s="79"/>
      <c r="CL217" s="79"/>
      <c r="CM217" s="79"/>
      <c r="CN217" s="79"/>
      <c r="CO217" s="79"/>
      <c r="CP217" s="79"/>
      <c r="CQ217" s="79"/>
      <c r="CR217" s="79"/>
      <c r="CS217" s="79"/>
      <c r="CT217" s="79"/>
      <c r="CU217" s="79"/>
      <c r="CV217" s="79"/>
      <c r="CW217" s="79"/>
      <c r="CX217" s="79"/>
      <c r="CY217" s="79"/>
      <c r="CZ217" s="79"/>
      <c r="DA217" s="79"/>
      <c r="DB217" s="79"/>
      <c r="DC217" s="79"/>
      <c r="DD217" s="79"/>
      <c r="DE217" s="79"/>
      <c r="DF217" s="79"/>
      <c r="DG217" s="79"/>
      <c r="DH217" s="79"/>
      <c r="DI217" s="79"/>
      <c r="DJ217" s="79"/>
      <c r="DK217" s="79"/>
      <c r="DL217" s="79"/>
      <c r="DM217" s="79"/>
      <c r="DN217" s="79"/>
    </row>
    <row r="218" spans="1:118" s="80" customFormat="1" ht="10.199999999999999" x14ac:dyDescent="0.2">
      <c r="A218" s="91" t="s">
        <v>58</v>
      </c>
      <c r="B218" s="91" t="s">
        <v>59</v>
      </c>
      <c r="C218" s="92">
        <v>406</v>
      </c>
      <c r="D218" s="91" t="s">
        <v>542</v>
      </c>
      <c r="E218" s="91" t="s">
        <v>58</v>
      </c>
      <c r="F218" s="91" t="s">
        <v>59</v>
      </c>
      <c r="G218" s="93" t="s">
        <v>549</v>
      </c>
      <c r="H218" s="97">
        <v>31810</v>
      </c>
      <c r="I218" s="96" t="s">
        <v>884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2.3333333333333335</v>
      </c>
      <c r="W218" s="10">
        <f t="shared" si="28"/>
        <v>0</v>
      </c>
      <c r="X218" s="106">
        <f t="shared" si="32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29"/>
        <v>0</v>
      </c>
      <c r="AM218" s="106">
        <f t="shared" si="33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0"/>
        <v>0</v>
      </c>
      <c r="BB218" s="106">
        <f t="shared" si="34"/>
        <v>0</v>
      </c>
      <c r="BC218" s="36">
        <f>VLOOKUP($H218,[4]IRA!$H$7:$CS$981,BC$1,FALSE)</f>
        <v>0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6.666666666666667</v>
      </c>
      <c r="BP218" s="10">
        <f t="shared" si="31"/>
        <v>0</v>
      </c>
      <c r="BQ218" s="106">
        <f t="shared" si="35"/>
        <v>0</v>
      </c>
      <c r="BR218" s="79"/>
      <c r="BS218" s="79"/>
      <c r="BT218" s="79"/>
      <c r="BU218" s="79"/>
      <c r="BV218" s="79"/>
      <c r="BW218" s="79"/>
      <c r="BX218" s="79"/>
      <c r="BY218" s="79"/>
      <c r="BZ218" s="79"/>
      <c r="CA218" s="79"/>
      <c r="CB218" s="79"/>
      <c r="CC218" s="79"/>
      <c r="CD218" s="79"/>
      <c r="CE218" s="79"/>
      <c r="CF218" s="79"/>
      <c r="CG218" s="79"/>
      <c r="CH218" s="79"/>
      <c r="CI218" s="79"/>
      <c r="CJ218" s="79"/>
      <c r="CK218" s="79"/>
      <c r="CL218" s="79"/>
      <c r="CM218" s="79"/>
      <c r="CN218" s="79"/>
      <c r="CO218" s="79"/>
      <c r="CP218" s="79"/>
      <c r="CQ218" s="79"/>
      <c r="CR218" s="79"/>
      <c r="CS218" s="79"/>
      <c r="CT218" s="79"/>
      <c r="CU218" s="79"/>
      <c r="CV218" s="79"/>
      <c r="CW218" s="79"/>
      <c r="CX218" s="79"/>
      <c r="CY218" s="79"/>
      <c r="CZ218" s="79"/>
      <c r="DA218" s="79"/>
      <c r="DB218" s="79"/>
      <c r="DC218" s="79"/>
      <c r="DD218" s="79"/>
      <c r="DE218" s="79"/>
      <c r="DF218" s="79"/>
      <c r="DG218" s="79"/>
      <c r="DH218" s="79"/>
      <c r="DI218" s="79"/>
      <c r="DJ218" s="79"/>
      <c r="DK218" s="79"/>
      <c r="DL218" s="79"/>
      <c r="DM218" s="79"/>
      <c r="DN218" s="79"/>
    </row>
    <row r="219" spans="1:118" s="80" customFormat="1" ht="10.199999999999999" x14ac:dyDescent="0.2">
      <c r="A219" s="91" t="s">
        <v>58</v>
      </c>
      <c r="B219" s="91" t="s">
        <v>59</v>
      </c>
      <c r="C219" s="92">
        <v>406</v>
      </c>
      <c r="D219" s="91" t="s">
        <v>542</v>
      </c>
      <c r="E219" s="91" t="s">
        <v>58</v>
      </c>
      <c r="F219" s="91" t="s">
        <v>59</v>
      </c>
      <c r="G219" s="93" t="s">
        <v>550</v>
      </c>
      <c r="H219" s="97">
        <v>295</v>
      </c>
      <c r="I219" s="96" t="s">
        <v>64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13.666666666666666</v>
      </c>
      <c r="W219" s="10">
        <f t="shared" si="28"/>
        <v>0</v>
      </c>
      <c r="X219" s="106">
        <f t="shared" si="32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29"/>
        <v>0</v>
      </c>
      <c r="AM219" s="106">
        <f t="shared" si="33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0"/>
        <v>0</v>
      </c>
      <c r="BB219" s="106">
        <f t="shared" si="34"/>
        <v>0</v>
      </c>
      <c r="BC219" s="36">
        <f>VLOOKUP($H219,[4]IRA!$H$7:$CS$981,BC$1,FALSE)</f>
        <v>2</v>
      </c>
      <c r="BD219" s="36">
        <f>VLOOKUP($H219,[4]IRA!$H$7:$CS$981,BD$1,FALSE)</f>
        <v>1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49.666666666666657</v>
      </c>
      <c r="BP219" s="10">
        <f t="shared" si="31"/>
        <v>3</v>
      </c>
      <c r="BQ219" s="106">
        <f t="shared" si="35"/>
        <v>6.0402684563758395</v>
      </c>
      <c r="BR219" s="79"/>
      <c r="BS219" s="79"/>
      <c r="BT219" s="79"/>
      <c r="BU219" s="79"/>
      <c r="BV219" s="79"/>
      <c r="BW219" s="79"/>
      <c r="BX219" s="79"/>
      <c r="BY219" s="79"/>
      <c r="BZ219" s="79"/>
      <c r="CA219" s="79"/>
      <c r="CB219" s="79"/>
      <c r="CC219" s="79"/>
      <c r="CD219" s="79"/>
      <c r="CE219" s="79"/>
      <c r="CF219" s="79"/>
      <c r="CG219" s="79"/>
      <c r="CH219" s="79"/>
      <c r="CI219" s="79"/>
      <c r="CJ219" s="79"/>
      <c r="CK219" s="79"/>
      <c r="CL219" s="79"/>
      <c r="CM219" s="79"/>
      <c r="CN219" s="79"/>
      <c r="CO219" s="79"/>
      <c r="CP219" s="79"/>
      <c r="CQ219" s="79"/>
      <c r="CR219" s="79"/>
      <c r="CS219" s="79"/>
      <c r="CT219" s="79"/>
      <c r="CU219" s="79"/>
      <c r="CV219" s="79"/>
      <c r="CW219" s="79"/>
      <c r="CX219" s="79"/>
      <c r="CY219" s="79"/>
      <c r="CZ219" s="79"/>
      <c r="DA219" s="79"/>
      <c r="DB219" s="79"/>
      <c r="DC219" s="79"/>
      <c r="DD219" s="79"/>
      <c r="DE219" s="79"/>
      <c r="DF219" s="79"/>
      <c r="DG219" s="79"/>
      <c r="DH219" s="79"/>
      <c r="DI219" s="79"/>
      <c r="DJ219" s="79"/>
      <c r="DK219" s="79"/>
      <c r="DL219" s="79"/>
      <c r="DM219" s="79"/>
      <c r="DN219" s="79"/>
    </row>
    <row r="220" spans="1:118" s="80" customFormat="1" ht="10.199999999999999" x14ac:dyDescent="0.2">
      <c r="A220" s="91" t="s">
        <v>58</v>
      </c>
      <c r="B220" s="91" t="s">
        <v>59</v>
      </c>
      <c r="C220" s="92">
        <v>406</v>
      </c>
      <c r="D220" s="91" t="s">
        <v>542</v>
      </c>
      <c r="E220" s="91" t="s">
        <v>58</v>
      </c>
      <c r="F220" s="91" t="s">
        <v>59</v>
      </c>
      <c r="G220" s="93" t="s">
        <v>550</v>
      </c>
      <c r="H220" s="97">
        <v>31703</v>
      </c>
      <c r="I220" s="96" t="s">
        <v>885</v>
      </c>
      <c r="J220" s="37">
        <f>VLOOKUP($H220,[1]EDA!$H$6:$BN$980,J$1,FALSE)</f>
        <v>5</v>
      </c>
      <c r="K220" s="36">
        <f>VLOOKUP($H220,[1]EDA!$H$6:$BN$980,K$1,FALSE)</f>
        <v>6</v>
      </c>
      <c r="L220" s="36">
        <f>VLOOKUP($H220,[1]EDA!$H$6:$BN$980,L$1,FALSE)</f>
        <v>0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57</v>
      </c>
      <c r="W220" s="10">
        <f t="shared" si="28"/>
        <v>11</v>
      </c>
      <c r="X220" s="106">
        <f t="shared" si="32"/>
        <v>19.298245614035086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29"/>
        <v>0</v>
      </c>
      <c r="AM220" s="106">
        <f t="shared" si="33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0"/>
        <v>0</v>
      </c>
      <c r="BB220" s="106">
        <f t="shared" si="34"/>
        <v>0</v>
      </c>
      <c r="BC220" s="36">
        <f>VLOOKUP($H220,[4]IRA!$H$7:$CS$981,BC$1,FALSE)</f>
        <v>7</v>
      </c>
      <c r="BD220" s="36">
        <f>VLOOKUP($H220,[4]IRA!$H$7:$CS$981,BD$1,FALSE)</f>
        <v>11</v>
      </c>
      <c r="BE220" s="36">
        <f>VLOOKUP($H220,[4]IRA!$H$7:$CS$981,BE$1,FALSE)</f>
        <v>0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92.666666666666671</v>
      </c>
      <c r="BP220" s="10">
        <f t="shared" si="31"/>
        <v>18</v>
      </c>
      <c r="BQ220" s="106">
        <f t="shared" si="35"/>
        <v>19.424460431654676</v>
      </c>
      <c r="BR220" s="79"/>
      <c r="BS220" s="79"/>
      <c r="BT220" s="79"/>
      <c r="BU220" s="79"/>
      <c r="BV220" s="79"/>
      <c r="BW220" s="79"/>
      <c r="BX220" s="79"/>
      <c r="BY220" s="79"/>
      <c r="BZ220" s="79"/>
      <c r="CA220" s="79"/>
      <c r="CB220" s="79"/>
      <c r="CC220" s="79"/>
      <c r="CD220" s="79"/>
      <c r="CE220" s="79"/>
      <c r="CF220" s="79"/>
      <c r="CG220" s="79"/>
      <c r="CH220" s="79"/>
      <c r="CI220" s="79"/>
      <c r="CJ220" s="79"/>
      <c r="CK220" s="79"/>
      <c r="CL220" s="79"/>
      <c r="CM220" s="79"/>
      <c r="CN220" s="79"/>
      <c r="CO220" s="79"/>
      <c r="CP220" s="79"/>
      <c r="CQ220" s="79"/>
      <c r="CR220" s="79"/>
      <c r="CS220" s="79"/>
      <c r="CT220" s="79"/>
      <c r="CU220" s="79"/>
      <c r="CV220" s="79"/>
      <c r="CW220" s="79"/>
      <c r="CX220" s="79"/>
      <c r="CY220" s="79"/>
      <c r="CZ220" s="79"/>
      <c r="DA220" s="79"/>
      <c r="DB220" s="79"/>
      <c r="DC220" s="79"/>
      <c r="DD220" s="79"/>
      <c r="DE220" s="79"/>
      <c r="DF220" s="79"/>
      <c r="DG220" s="79"/>
      <c r="DH220" s="79"/>
      <c r="DI220" s="79"/>
      <c r="DJ220" s="79"/>
      <c r="DK220" s="79"/>
      <c r="DL220" s="79"/>
      <c r="DM220" s="79"/>
      <c r="DN220" s="79"/>
    </row>
    <row r="221" spans="1:118" s="80" customFormat="1" ht="10.199999999999999" x14ac:dyDescent="0.2">
      <c r="A221" s="91" t="s">
        <v>58</v>
      </c>
      <c r="B221" s="91" t="s">
        <v>59</v>
      </c>
      <c r="C221" s="92">
        <v>406</v>
      </c>
      <c r="D221" s="91" t="s">
        <v>542</v>
      </c>
      <c r="E221" s="91" t="s">
        <v>58</v>
      </c>
      <c r="F221" s="91" t="s">
        <v>59</v>
      </c>
      <c r="G221" s="93" t="s">
        <v>550</v>
      </c>
      <c r="H221" s="97">
        <v>6763</v>
      </c>
      <c r="I221" s="96" t="s">
        <v>65</v>
      </c>
      <c r="J221" s="37">
        <f>VLOOKUP($H221,[1]EDA!$H$6:$BN$980,J$1,FALSE)</f>
        <v>7</v>
      </c>
      <c r="K221" s="36">
        <f>VLOOKUP($H221,[1]EDA!$H$6:$BN$980,K$1,FALSE)</f>
        <v>3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53.666666666666664</v>
      </c>
      <c r="W221" s="10">
        <f t="shared" ref="W221:W284" si="36">SUM(J221:U221)</f>
        <v>10</v>
      </c>
      <c r="X221" s="106">
        <f t="shared" si="32"/>
        <v>18.633540372670808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7">SUM(Y221:AJ221)</f>
        <v>0</v>
      </c>
      <c r="AM221" s="106">
        <f t="shared" si="33"/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38">SUM(AN221:AY221)</f>
        <v>0</v>
      </c>
      <c r="BB221" s="106">
        <f t="shared" si="34"/>
        <v>0</v>
      </c>
      <c r="BC221" s="36">
        <f>VLOOKUP($H221,[4]IRA!$H$7:$CS$981,BC$1,FALSE)</f>
        <v>10</v>
      </c>
      <c r="BD221" s="36">
        <f>VLOOKUP($H221,[4]IRA!$H$7:$CS$981,BD$1,FALSE)</f>
        <v>11</v>
      </c>
      <c r="BE221" s="36">
        <f>VLOOKUP($H221,[4]IRA!$H$7:$CS$981,BE$1,FALSE)</f>
        <v>0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120.66666666666667</v>
      </c>
      <c r="BP221" s="10">
        <f t="shared" ref="BP221:BP284" si="39">SUM(BC221:BN221)</f>
        <v>21</v>
      </c>
      <c r="BQ221" s="106">
        <f t="shared" si="35"/>
        <v>17.403314917127073</v>
      </c>
      <c r="BR221" s="79"/>
      <c r="BS221" s="79"/>
      <c r="BT221" s="79"/>
      <c r="BU221" s="79"/>
      <c r="BV221" s="79"/>
      <c r="BW221" s="79"/>
      <c r="BX221" s="79"/>
      <c r="BY221" s="79"/>
      <c r="BZ221" s="79"/>
      <c r="CA221" s="79"/>
      <c r="CB221" s="79"/>
      <c r="CC221" s="79"/>
      <c r="CD221" s="79"/>
      <c r="CE221" s="79"/>
      <c r="CF221" s="79"/>
      <c r="CG221" s="79"/>
      <c r="CH221" s="79"/>
      <c r="CI221" s="79"/>
      <c r="CJ221" s="79"/>
      <c r="CK221" s="79"/>
      <c r="CL221" s="79"/>
      <c r="CM221" s="79"/>
      <c r="CN221" s="79"/>
      <c r="CO221" s="79"/>
      <c r="CP221" s="79"/>
      <c r="CQ221" s="79"/>
      <c r="CR221" s="79"/>
      <c r="CS221" s="79"/>
      <c r="CT221" s="79"/>
      <c r="CU221" s="79"/>
      <c r="CV221" s="79"/>
      <c r="CW221" s="79"/>
      <c r="CX221" s="79"/>
      <c r="CY221" s="79"/>
      <c r="CZ221" s="79"/>
      <c r="DA221" s="79"/>
      <c r="DB221" s="79"/>
      <c r="DC221" s="79"/>
      <c r="DD221" s="79"/>
      <c r="DE221" s="79"/>
      <c r="DF221" s="79"/>
      <c r="DG221" s="79"/>
      <c r="DH221" s="79"/>
      <c r="DI221" s="79"/>
      <c r="DJ221" s="79"/>
      <c r="DK221" s="79"/>
      <c r="DL221" s="79"/>
      <c r="DM221" s="79"/>
      <c r="DN221" s="79"/>
    </row>
    <row r="222" spans="1:118" s="80" customFormat="1" ht="10.199999999999999" x14ac:dyDescent="0.2">
      <c r="A222" s="91" t="s">
        <v>58</v>
      </c>
      <c r="B222" s="91" t="s">
        <v>59</v>
      </c>
      <c r="C222" s="92">
        <v>406</v>
      </c>
      <c r="D222" s="91" t="s">
        <v>542</v>
      </c>
      <c r="E222" s="91" t="s">
        <v>58</v>
      </c>
      <c r="F222" s="91" t="s">
        <v>59</v>
      </c>
      <c r="G222" s="93" t="s">
        <v>550</v>
      </c>
      <c r="H222" s="97">
        <v>168</v>
      </c>
      <c r="I222" s="96" t="s">
        <v>66</v>
      </c>
      <c r="J222" s="37">
        <f>VLOOKUP($H222,[1]EDA!$H$6:$BN$980,J$1,FALSE)</f>
        <v>9</v>
      </c>
      <c r="K222" s="36">
        <f>VLOOKUP($H222,[1]EDA!$H$6:$BN$980,K$1,FALSE)</f>
        <v>8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87</v>
      </c>
      <c r="W222" s="10">
        <f t="shared" si="36"/>
        <v>17</v>
      </c>
      <c r="X222" s="106">
        <f t="shared" si="32"/>
        <v>19.540229885057471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0.66666666666666663</v>
      </c>
      <c r="AL222" s="39">
        <f t="shared" si="37"/>
        <v>0</v>
      </c>
      <c r="AM222" s="106">
        <f t="shared" si="33"/>
        <v>0</v>
      </c>
      <c r="AN222" s="36">
        <f>VLOOKUP($H222,[3]IRA!$H$6:$BN$980,AN$1,FALSE)</f>
        <v>0</v>
      </c>
      <c r="AO222" s="36">
        <f>VLOOKUP($H222,[3]IRA!$H$6:$BN$980,AO$1,FALSE)</f>
        <v>1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38"/>
        <v>1</v>
      </c>
      <c r="BB222" s="106">
        <f t="shared" si="34"/>
        <v>0</v>
      </c>
      <c r="BC222" s="36">
        <f>VLOOKUP($H222,[4]IRA!$H$7:$CS$981,BC$1,FALSE)</f>
        <v>12</v>
      </c>
      <c r="BD222" s="36">
        <f>VLOOKUP($H222,[4]IRA!$H$7:$CS$981,BD$1,FALSE)</f>
        <v>16</v>
      </c>
      <c r="BE222" s="36">
        <f>VLOOKUP($H222,[4]IRA!$H$7:$CS$981,BE$1,FALSE)</f>
        <v>0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133</v>
      </c>
      <c r="BP222" s="10">
        <f t="shared" si="39"/>
        <v>28</v>
      </c>
      <c r="BQ222" s="106">
        <f t="shared" si="35"/>
        <v>21.052631578947366</v>
      </c>
      <c r="BR222" s="79"/>
      <c r="BS222" s="79"/>
      <c r="BT222" s="79"/>
      <c r="BU222" s="79"/>
      <c r="BV222" s="79"/>
      <c r="BW222" s="79"/>
      <c r="BX222" s="79"/>
      <c r="BY222" s="79"/>
      <c r="BZ222" s="79"/>
      <c r="CA222" s="79"/>
      <c r="CB222" s="79"/>
      <c r="CC222" s="79"/>
      <c r="CD222" s="79"/>
      <c r="CE222" s="79"/>
      <c r="CF222" s="79"/>
      <c r="CG222" s="79"/>
      <c r="CH222" s="79"/>
      <c r="CI222" s="79"/>
      <c r="CJ222" s="79"/>
      <c r="CK222" s="79"/>
      <c r="CL222" s="79"/>
      <c r="CM222" s="79"/>
      <c r="CN222" s="79"/>
      <c r="CO222" s="79"/>
      <c r="CP222" s="79"/>
      <c r="CQ222" s="79"/>
      <c r="CR222" s="79"/>
      <c r="CS222" s="79"/>
      <c r="CT222" s="79"/>
      <c r="CU222" s="79"/>
      <c r="CV222" s="79"/>
      <c r="CW222" s="79"/>
      <c r="CX222" s="79"/>
      <c r="CY222" s="79"/>
      <c r="CZ222" s="79"/>
      <c r="DA222" s="79"/>
      <c r="DB222" s="79"/>
      <c r="DC222" s="79"/>
      <c r="DD222" s="79"/>
      <c r="DE222" s="79"/>
      <c r="DF222" s="79"/>
      <c r="DG222" s="79"/>
      <c r="DH222" s="79"/>
      <c r="DI222" s="79"/>
      <c r="DJ222" s="79"/>
      <c r="DK222" s="79"/>
      <c r="DL222" s="79"/>
      <c r="DM222" s="79"/>
      <c r="DN222" s="79"/>
    </row>
    <row r="223" spans="1:118" s="80" customFormat="1" ht="10.199999999999999" x14ac:dyDescent="0.2">
      <c r="A223" s="91" t="s">
        <v>58</v>
      </c>
      <c r="B223" s="91" t="s">
        <v>59</v>
      </c>
      <c r="C223" s="92">
        <v>406</v>
      </c>
      <c r="D223" s="91" t="s">
        <v>542</v>
      </c>
      <c r="E223" s="91" t="s">
        <v>58</v>
      </c>
      <c r="F223" s="91" t="s">
        <v>59</v>
      </c>
      <c r="G223" s="93" t="s">
        <v>864</v>
      </c>
      <c r="H223" s="97">
        <v>169</v>
      </c>
      <c r="I223" s="96" t="s">
        <v>67</v>
      </c>
      <c r="J223" s="37">
        <f>VLOOKUP($H223,[1]EDA!$H$6:$BN$980,J$1,FALSE)</f>
        <v>4</v>
      </c>
      <c r="K223" s="36">
        <f>VLOOKUP($H223,[1]EDA!$H$6:$BN$980,K$1,FALSE)</f>
        <v>10</v>
      </c>
      <c r="L223" s="36">
        <f>VLOOKUP($H223,[1]EDA!$H$6:$BN$980,L$1,FALSE)</f>
        <v>10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239</v>
      </c>
      <c r="W223" s="10">
        <f t="shared" si="36"/>
        <v>24</v>
      </c>
      <c r="X223" s="106">
        <f t="shared" si="32"/>
        <v>10.0418410041841</v>
      </c>
      <c r="Y223" s="36">
        <f>VLOOKUP($H223,[2]EDA!$H$6:$AY$980,Y$1,FALSE)</f>
        <v>1</v>
      </c>
      <c r="Z223" s="36">
        <f>VLOOKUP($H223,[2]EDA!$H$6:$AY$980,Z$1,FALSE)</f>
        <v>1</v>
      </c>
      <c r="AA223" s="36">
        <f>VLOOKUP($H223,[2]EDA!$H$6:$AY$980,AA$1,FALSE)</f>
        <v>2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1.3333333333333333</v>
      </c>
      <c r="AL223" s="39">
        <f t="shared" si="37"/>
        <v>4</v>
      </c>
      <c r="AM223" s="106">
        <f t="shared" si="33"/>
        <v>300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38"/>
        <v>0</v>
      </c>
      <c r="BB223" s="106">
        <f t="shared" si="34"/>
        <v>0</v>
      </c>
      <c r="BC223" s="36">
        <f>VLOOKUP($H223,[4]IRA!$H$7:$CS$981,BC$1,FALSE)</f>
        <v>9</v>
      </c>
      <c r="BD223" s="36">
        <f>VLOOKUP($H223,[4]IRA!$H$7:$CS$981,BD$1,FALSE)</f>
        <v>6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206.66666666666666</v>
      </c>
      <c r="BP223" s="10">
        <f t="shared" si="39"/>
        <v>15</v>
      </c>
      <c r="BQ223" s="106">
        <f t="shared" si="35"/>
        <v>7.2580645161290329</v>
      </c>
      <c r="BR223" s="79"/>
      <c r="BS223" s="79"/>
      <c r="BT223" s="79"/>
      <c r="BU223" s="79"/>
      <c r="BV223" s="79"/>
      <c r="BW223" s="79"/>
      <c r="BX223" s="79"/>
      <c r="BY223" s="79"/>
      <c r="BZ223" s="79"/>
      <c r="CA223" s="79"/>
      <c r="CB223" s="79"/>
      <c r="CC223" s="79"/>
      <c r="CD223" s="79"/>
      <c r="CE223" s="79"/>
      <c r="CF223" s="79"/>
      <c r="CG223" s="79"/>
      <c r="CH223" s="79"/>
      <c r="CI223" s="79"/>
      <c r="CJ223" s="79"/>
      <c r="CK223" s="79"/>
      <c r="CL223" s="79"/>
      <c r="CM223" s="79"/>
      <c r="CN223" s="79"/>
      <c r="CO223" s="79"/>
      <c r="CP223" s="79"/>
      <c r="CQ223" s="79"/>
      <c r="CR223" s="79"/>
      <c r="CS223" s="79"/>
      <c r="CT223" s="79"/>
      <c r="CU223" s="79"/>
      <c r="CV223" s="79"/>
      <c r="CW223" s="79"/>
      <c r="CX223" s="79"/>
      <c r="CY223" s="79"/>
      <c r="CZ223" s="79"/>
      <c r="DA223" s="79"/>
      <c r="DB223" s="79"/>
      <c r="DC223" s="79"/>
      <c r="DD223" s="79"/>
      <c r="DE223" s="79"/>
      <c r="DF223" s="79"/>
      <c r="DG223" s="79"/>
      <c r="DH223" s="79"/>
      <c r="DI223" s="79"/>
      <c r="DJ223" s="79"/>
      <c r="DK223" s="79"/>
      <c r="DL223" s="79"/>
      <c r="DM223" s="79"/>
      <c r="DN223" s="79"/>
    </row>
    <row r="224" spans="1:118" s="80" customFormat="1" ht="10.199999999999999" x14ac:dyDescent="0.2">
      <c r="A224" s="91" t="s">
        <v>58</v>
      </c>
      <c r="B224" s="91" t="s">
        <v>59</v>
      </c>
      <c r="C224" s="92">
        <v>406</v>
      </c>
      <c r="D224" s="91" t="s">
        <v>542</v>
      </c>
      <c r="E224" s="91" t="s">
        <v>58</v>
      </c>
      <c r="F224" s="91" t="s">
        <v>59</v>
      </c>
      <c r="G224" s="93" t="s">
        <v>550</v>
      </c>
      <c r="H224" s="97">
        <v>26489</v>
      </c>
      <c r="I224" s="96" t="s">
        <v>225</v>
      </c>
      <c r="J224" s="37">
        <f>VLOOKUP($H224,[1]EDA!$H$6:$BN$980,J$1,FALSE)</f>
        <v>4</v>
      </c>
      <c r="K224" s="36">
        <f>VLOOKUP($H224,[1]EDA!$H$6:$BN$980,K$1,FALSE)</f>
        <v>0</v>
      </c>
      <c r="L224" s="36">
        <f>VLOOKUP($H224,[1]EDA!$H$6:$BN$980,L$1,FALSE)</f>
        <v>0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35.666666666666664</v>
      </c>
      <c r="W224" s="10">
        <f t="shared" si="36"/>
        <v>4</v>
      </c>
      <c r="X224" s="106">
        <f t="shared" si="32"/>
        <v>11.214953271028039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7"/>
        <v>0</v>
      </c>
      <c r="AM224" s="106">
        <f t="shared" si="33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38"/>
        <v>0</v>
      </c>
      <c r="BB224" s="106">
        <f t="shared" si="34"/>
        <v>0</v>
      </c>
      <c r="BC224" s="36">
        <f>VLOOKUP($H224,[4]IRA!$H$7:$CS$981,BC$1,FALSE)</f>
        <v>5</v>
      </c>
      <c r="BD224" s="36">
        <f>VLOOKUP($H224,[4]IRA!$H$7:$CS$981,BD$1,FALSE)</f>
        <v>0</v>
      </c>
      <c r="BE224" s="36">
        <f>VLOOKUP($H224,[4]IRA!$H$7:$CS$981,BE$1,FALSE)</f>
        <v>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83.000000000000014</v>
      </c>
      <c r="BP224" s="10">
        <f t="shared" si="39"/>
        <v>5</v>
      </c>
      <c r="BQ224" s="106">
        <f t="shared" si="35"/>
        <v>6.0240963855421681</v>
      </c>
      <c r="BR224" s="79"/>
      <c r="BS224" s="79"/>
      <c r="BT224" s="79"/>
      <c r="BU224" s="79"/>
      <c r="BV224" s="79"/>
      <c r="BW224" s="79"/>
      <c r="BX224" s="79"/>
      <c r="BY224" s="79"/>
      <c r="BZ224" s="79"/>
      <c r="CA224" s="79"/>
      <c r="CB224" s="79"/>
      <c r="CC224" s="79"/>
      <c r="CD224" s="79"/>
      <c r="CE224" s="79"/>
      <c r="CF224" s="79"/>
      <c r="CG224" s="79"/>
      <c r="CH224" s="79"/>
      <c r="CI224" s="79"/>
      <c r="CJ224" s="79"/>
      <c r="CK224" s="79"/>
      <c r="CL224" s="79"/>
      <c r="CM224" s="79"/>
      <c r="CN224" s="79"/>
      <c r="CO224" s="79"/>
      <c r="CP224" s="79"/>
      <c r="CQ224" s="79"/>
      <c r="CR224" s="79"/>
      <c r="CS224" s="79"/>
      <c r="CT224" s="79"/>
      <c r="CU224" s="79"/>
      <c r="CV224" s="79"/>
      <c r="CW224" s="79"/>
      <c r="CX224" s="79"/>
      <c r="CY224" s="79"/>
      <c r="CZ224" s="79"/>
      <c r="DA224" s="79"/>
      <c r="DB224" s="79"/>
      <c r="DC224" s="79"/>
      <c r="DD224" s="79"/>
      <c r="DE224" s="79"/>
      <c r="DF224" s="79"/>
      <c r="DG224" s="79"/>
      <c r="DH224" s="79"/>
      <c r="DI224" s="79"/>
      <c r="DJ224" s="79"/>
      <c r="DK224" s="79"/>
      <c r="DL224" s="79"/>
      <c r="DM224" s="79"/>
      <c r="DN224" s="79"/>
    </row>
    <row r="225" spans="1:118" s="80" customFormat="1" ht="10.199999999999999" x14ac:dyDescent="0.2">
      <c r="A225" s="91" t="s">
        <v>58</v>
      </c>
      <c r="B225" s="91" t="s">
        <v>97</v>
      </c>
      <c r="C225" s="92">
        <v>406</v>
      </c>
      <c r="D225" s="91" t="s">
        <v>542</v>
      </c>
      <c r="E225" s="91" t="s">
        <v>58</v>
      </c>
      <c r="F225" s="91" t="s">
        <v>59</v>
      </c>
      <c r="G225" s="93" t="s">
        <v>550</v>
      </c>
      <c r="H225" s="97">
        <v>26490</v>
      </c>
      <c r="I225" s="96" t="s">
        <v>886</v>
      </c>
      <c r="J225" s="37">
        <f>VLOOKUP($H225,[1]EDA!$H$6:$BN$980,J$1,FALSE)</f>
        <v>6</v>
      </c>
      <c r="K225" s="36">
        <f>VLOOKUP($H225,[1]EDA!$H$6:$BN$980,K$1,FALSE)</f>
        <v>2</v>
      </c>
      <c r="L225" s="36">
        <f>VLOOKUP($H225,[1]EDA!$H$6:$BN$980,L$1,FALSE)</f>
        <v>0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76.333333333333329</v>
      </c>
      <c r="W225" s="10">
        <f t="shared" si="36"/>
        <v>8</v>
      </c>
      <c r="X225" s="106">
        <f t="shared" si="32"/>
        <v>10.480349344978167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7"/>
        <v>0</v>
      </c>
      <c r="AM225" s="106">
        <f t="shared" si="33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38"/>
        <v>0</v>
      </c>
      <c r="BB225" s="106">
        <f t="shared" si="34"/>
        <v>0</v>
      </c>
      <c r="BC225" s="36">
        <f>VLOOKUP($H225,[4]IRA!$H$7:$CS$981,BC$1,FALSE)</f>
        <v>12</v>
      </c>
      <c r="BD225" s="36">
        <f>VLOOKUP($H225,[4]IRA!$H$7:$CS$981,BD$1,FALSE)</f>
        <v>3</v>
      </c>
      <c r="BE225" s="36">
        <f>VLOOKUP($H225,[4]IRA!$H$7:$CS$981,BE$1,FALSE)</f>
        <v>2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109.00000000000001</v>
      </c>
      <c r="BP225" s="10">
        <f t="shared" si="39"/>
        <v>17</v>
      </c>
      <c r="BQ225" s="106">
        <f t="shared" si="35"/>
        <v>15.596330275229356</v>
      </c>
      <c r="BR225" s="79"/>
      <c r="BS225" s="79"/>
      <c r="BT225" s="79"/>
      <c r="BU225" s="79"/>
      <c r="BV225" s="79"/>
      <c r="BW225" s="79"/>
      <c r="BX225" s="79"/>
      <c r="BY225" s="79"/>
      <c r="BZ225" s="79"/>
      <c r="CA225" s="79"/>
      <c r="CB225" s="79"/>
      <c r="CC225" s="79"/>
      <c r="CD225" s="79"/>
      <c r="CE225" s="79"/>
      <c r="CF225" s="79"/>
      <c r="CG225" s="79"/>
      <c r="CH225" s="79"/>
      <c r="CI225" s="79"/>
      <c r="CJ225" s="79"/>
      <c r="CK225" s="79"/>
      <c r="CL225" s="79"/>
      <c r="CM225" s="79"/>
      <c r="CN225" s="79"/>
      <c r="CO225" s="79"/>
      <c r="CP225" s="79"/>
      <c r="CQ225" s="79"/>
      <c r="CR225" s="79"/>
      <c r="CS225" s="79"/>
      <c r="CT225" s="79"/>
      <c r="CU225" s="79"/>
      <c r="CV225" s="79"/>
      <c r="CW225" s="79"/>
      <c r="CX225" s="79"/>
      <c r="CY225" s="79"/>
      <c r="CZ225" s="79"/>
      <c r="DA225" s="79"/>
      <c r="DB225" s="79"/>
      <c r="DC225" s="79"/>
      <c r="DD225" s="79"/>
      <c r="DE225" s="79"/>
      <c r="DF225" s="79"/>
      <c r="DG225" s="79"/>
      <c r="DH225" s="79"/>
      <c r="DI225" s="79"/>
      <c r="DJ225" s="79"/>
      <c r="DK225" s="79"/>
      <c r="DL225" s="79"/>
      <c r="DM225" s="79"/>
      <c r="DN225" s="79"/>
    </row>
    <row r="226" spans="1:118" s="80" customFormat="1" ht="10.199999999999999" x14ac:dyDescent="0.2">
      <c r="A226" s="91" t="s">
        <v>58</v>
      </c>
      <c r="B226" s="91" t="s">
        <v>59</v>
      </c>
      <c r="C226" s="92">
        <v>406</v>
      </c>
      <c r="D226" s="91" t="s">
        <v>542</v>
      </c>
      <c r="E226" s="91" t="s">
        <v>58</v>
      </c>
      <c r="F226" s="91" t="s">
        <v>59</v>
      </c>
      <c r="G226" s="93" t="s">
        <v>550</v>
      </c>
      <c r="H226" s="97">
        <v>31356</v>
      </c>
      <c r="I226" s="96" t="s">
        <v>887</v>
      </c>
      <c r="J226" s="37">
        <f>VLOOKUP($H226,[1]EDA!$H$6:$BN$980,J$1,FALSE)</f>
        <v>3</v>
      </c>
      <c r="K226" s="36">
        <f>VLOOKUP($H226,[1]EDA!$H$6:$BN$980,K$1,FALSE)</f>
        <v>10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50</v>
      </c>
      <c r="W226" s="10">
        <f t="shared" si="36"/>
        <v>13</v>
      </c>
      <c r="X226" s="106">
        <f t="shared" si="32"/>
        <v>26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7"/>
        <v>0</v>
      </c>
      <c r="AM226" s="106">
        <f t="shared" si="33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38"/>
        <v>0</v>
      </c>
      <c r="BB226" s="106">
        <f t="shared" si="34"/>
        <v>0</v>
      </c>
      <c r="BC226" s="36">
        <f>VLOOKUP($H226,[4]IRA!$H$7:$CS$981,BC$1,FALSE)</f>
        <v>10</v>
      </c>
      <c r="BD226" s="36">
        <f>VLOOKUP($H226,[4]IRA!$H$7:$CS$981,BD$1,FALSE)</f>
        <v>18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70</v>
      </c>
      <c r="BP226" s="10">
        <f t="shared" si="39"/>
        <v>28</v>
      </c>
      <c r="BQ226" s="106">
        <f t="shared" si="35"/>
        <v>40</v>
      </c>
      <c r="BR226" s="79"/>
      <c r="BS226" s="79"/>
      <c r="BT226" s="79"/>
      <c r="BU226" s="79"/>
      <c r="BV226" s="79"/>
      <c r="BW226" s="79"/>
      <c r="BX226" s="79"/>
      <c r="BY226" s="79"/>
      <c r="BZ226" s="79"/>
      <c r="CA226" s="79"/>
      <c r="CB226" s="79"/>
      <c r="CC226" s="79"/>
      <c r="CD226" s="79"/>
      <c r="CE226" s="79"/>
      <c r="CF226" s="79"/>
      <c r="CG226" s="79"/>
      <c r="CH226" s="79"/>
      <c r="CI226" s="79"/>
      <c r="CJ226" s="79"/>
      <c r="CK226" s="79"/>
      <c r="CL226" s="79"/>
      <c r="CM226" s="79"/>
      <c r="CN226" s="79"/>
      <c r="CO226" s="79"/>
      <c r="CP226" s="79"/>
      <c r="CQ226" s="79"/>
      <c r="CR226" s="79"/>
      <c r="CS226" s="79"/>
      <c r="CT226" s="79"/>
      <c r="CU226" s="79"/>
      <c r="CV226" s="79"/>
      <c r="CW226" s="79"/>
      <c r="CX226" s="79"/>
      <c r="CY226" s="79"/>
      <c r="CZ226" s="79"/>
      <c r="DA226" s="79"/>
      <c r="DB226" s="79"/>
      <c r="DC226" s="79"/>
      <c r="DD226" s="79"/>
      <c r="DE226" s="79"/>
      <c r="DF226" s="79"/>
      <c r="DG226" s="79"/>
      <c r="DH226" s="79"/>
      <c r="DI226" s="79"/>
      <c r="DJ226" s="79"/>
      <c r="DK226" s="79"/>
      <c r="DL226" s="79"/>
      <c r="DM226" s="79"/>
      <c r="DN226" s="79"/>
    </row>
    <row r="227" spans="1:118" s="80" customFormat="1" ht="10.199999999999999" x14ac:dyDescent="0.2">
      <c r="A227" s="91" t="s">
        <v>58</v>
      </c>
      <c r="B227" s="91" t="s">
        <v>59</v>
      </c>
      <c r="C227" s="92">
        <v>406</v>
      </c>
      <c r="D227" s="91" t="s">
        <v>542</v>
      </c>
      <c r="E227" s="91" t="s">
        <v>58</v>
      </c>
      <c r="F227" s="91" t="s">
        <v>59</v>
      </c>
      <c r="G227" s="93" t="s">
        <v>550</v>
      </c>
      <c r="H227" s="97">
        <v>26486</v>
      </c>
      <c r="I227" s="96" t="s">
        <v>888</v>
      </c>
      <c r="J227" s="37">
        <f>VLOOKUP($H227,[1]EDA!$H$6:$BN$980,J$1,FALSE)</f>
        <v>5</v>
      </c>
      <c r="K227" s="36">
        <f>VLOOKUP($H227,[1]EDA!$H$6:$BN$980,K$1,FALSE)</f>
        <v>1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45.333333333333336</v>
      </c>
      <c r="W227" s="10">
        <f t="shared" si="36"/>
        <v>6</v>
      </c>
      <c r="X227" s="106">
        <f t="shared" si="32"/>
        <v>13.23529411764706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7"/>
        <v>0</v>
      </c>
      <c r="AM227" s="106">
        <f t="shared" si="33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38"/>
        <v>0</v>
      </c>
      <c r="BB227" s="106">
        <f t="shared" si="34"/>
        <v>0</v>
      </c>
      <c r="BC227" s="36">
        <f>VLOOKUP($H227,[4]IRA!$H$7:$CS$981,BC$1,FALSE)</f>
        <v>8</v>
      </c>
      <c r="BD227" s="36">
        <f>VLOOKUP($H227,[4]IRA!$H$7:$CS$981,BD$1,FALSE)</f>
        <v>4</v>
      </c>
      <c r="BE227" s="36">
        <f>VLOOKUP($H227,[4]IRA!$H$7:$CS$981,BE$1,FALSE)</f>
        <v>0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102.66666666666667</v>
      </c>
      <c r="BP227" s="10">
        <f t="shared" si="39"/>
        <v>12</v>
      </c>
      <c r="BQ227" s="106">
        <f t="shared" si="35"/>
        <v>11.688311688311687</v>
      </c>
      <c r="BR227" s="79"/>
      <c r="BS227" s="79"/>
      <c r="BT227" s="79"/>
      <c r="BU227" s="79"/>
      <c r="BV227" s="79"/>
      <c r="BW227" s="79"/>
      <c r="BX227" s="79"/>
      <c r="BY227" s="79"/>
      <c r="BZ227" s="79"/>
      <c r="CA227" s="79"/>
      <c r="CB227" s="79"/>
      <c r="CC227" s="79"/>
      <c r="CD227" s="79"/>
      <c r="CE227" s="79"/>
      <c r="CF227" s="79"/>
      <c r="CG227" s="79"/>
      <c r="CH227" s="79"/>
      <c r="CI227" s="79"/>
      <c r="CJ227" s="79"/>
      <c r="CK227" s="79"/>
      <c r="CL227" s="79"/>
      <c r="CM227" s="79"/>
      <c r="CN227" s="79"/>
      <c r="CO227" s="79"/>
      <c r="CP227" s="79"/>
      <c r="CQ227" s="79"/>
      <c r="CR227" s="79"/>
      <c r="CS227" s="79"/>
      <c r="CT227" s="79"/>
      <c r="CU227" s="79"/>
      <c r="CV227" s="79"/>
      <c r="CW227" s="79"/>
      <c r="CX227" s="79"/>
      <c r="CY227" s="79"/>
      <c r="CZ227" s="79"/>
      <c r="DA227" s="79"/>
      <c r="DB227" s="79"/>
      <c r="DC227" s="79"/>
      <c r="DD227" s="79"/>
      <c r="DE227" s="79"/>
      <c r="DF227" s="79"/>
      <c r="DG227" s="79"/>
      <c r="DH227" s="79"/>
      <c r="DI227" s="79"/>
      <c r="DJ227" s="79"/>
      <c r="DK227" s="79"/>
      <c r="DL227" s="79"/>
      <c r="DM227" s="79"/>
      <c r="DN227" s="79"/>
    </row>
    <row r="228" spans="1:118" s="80" customFormat="1" ht="10.199999999999999" x14ac:dyDescent="0.2">
      <c r="A228" s="91" t="s">
        <v>58</v>
      </c>
      <c r="B228" s="91" t="s">
        <v>59</v>
      </c>
      <c r="C228" s="92">
        <v>406</v>
      </c>
      <c r="D228" s="91" t="s">
        <v>542</v>
      </c>
      <c r="E228" s="91" t="s">
        <v>58</v>
      </c>
      <c r="F228" s="91" t="s">
        <v>59</v>
      </c>
      <c r="G228" s="93" t="s">
        <v>550</v>
      </c>
      <c r="H228" s="97">
        <v>26487</v>
      </c>
      <c r="I228" s="96" t="s">
        <v>889</v>
      </c>
      <c r="J228" s="37">
        <f>VLOOKUP($H228,[1]EDA!$H$6:$BN$980,J$1,FALSE)</f>
        <v>11</v>
      </c>
      <c r="K228" s="36">
        <f>VLOOKUP($H228,[1]EDA!$H$6:$BN$980,K$1,FALSE)</f>
        <v>10</v>
      </c>
      <c r="L228" s="36">
        <f>VLOOKUP($H228,[1]EDA!$H$6:$BN$980,L$1,FALSE)</f>
        <v>0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74.333333333333343</v>
      </c>
      <c r="W228" s="10">
        <f t="shared" si="36"/>
        <v>21</v>
      </c>
      <c r="X228" s="106">
        <f t="shared" si="32"/>
        <v>28.251121076233183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7"/>
        <v>0</v>
      </c>
      <c r="AM228" s="106">
        <f t="shared" si="33"/>
        <v>0</v>
      </c>
      <c r="AN228" s="36">
        <f>VLOOKUP($H228,[3]IRA!$H$6:$BN$980,AN$1,FALSE)</f>
        <v>0</v>
      </c>
      <c r="AO228" s="36">
        <f>VLOOKUP($H228,[3]IRA!$H$6:$BN$980,AO$1,FALSE)</f>
        <v>1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38"/>
        <v>1</v>
      </c>
      <c r="BB228" s="106">
        <f t="shared" si="34"/>
        <v>0</v>
      </c>
      <c r="BC228" s="36">
        <f>VLOOKUP($H228,[4]IRA!$H$7:$CS$981,BC$1,FALSE)</f>
        <v>11</v>
      </c>
      <c r="BD228" s="36">
        <f>VLOOKUP($H228,[4]IRA!$H$7:$CS$981,BD$1,FALSE)</f>
        <v>15</v>
      </c>
      <c r="BE228" s="36">
        <f>VLOOKUP($H228,[4]IRA!$H$7:$CS$981,BE$1,FALSE)</f>
        <v>0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122.33333333333333</v>
      </c>
      <c r="BP228" s="10">
        <f t="shared" si="39"/>
        <v>26</v>
      </c>
      <c r="BQ228" s="106">
        <f t="shared" si="35"/>
        <v>21.253405994550409</v>
      </c>
      <c r="BR228" s="79"/>
      <c r="BS228" s="79"/>
      <c r="BT228" s="79"/>
      <c r="BU228" s="79"/>
      <c r="BV228" s="79"/>
      <c r="BW228" s="79"/>
      <c r="BX228" s="79"/>
      <c r="BY228" s="79"/>
      <c r="BZ228" s="79"/>
      <c r="CA228" s="79"/>
      <c r="CB228" s="79"/>
      <c r="CC228" s="79"/>
      <c r="CD228" s="79"/>
      <c r="CE228" s="79"/>
      <c r="CF228" s="79"/>
      <c r="CG228" s="79"/>
      <c r="CH228" s="79"/>
      <c r="CI228" s="79"/>
      <c r="CJ228" s="79"/>
      <c r="CK228" s="79"/>
      <c r="CL228" s="79"/>
      <c r="CM228" s="79"/>
      <c r="CN228" s="79"/>
      <c r="CO228" s="79"/>
      <c r="CP228" s="79"/>
      <c r="CQ228" s="79"/>
      <c r="CR228" s="79"/>
      <c r="CS228" s="79"/>
      <c r="CT228" s="79"/>
      <c r="CU228" s="79"/>
      <c r="CV228" s="79"/>
      <c r="CW228" s="79"/>
      <c r="CX228" s="79"/>
      <c r="CY228" s="79"/>
      <c r="CZ228" s="79"/>
      <c r="DA228" s="79"/>
      <c r="DB228" s="79"/>
      <c r="DC228" s="79"/>
      <c r="DD228" s="79"/>
      <c r="DE228" s="79"/>
      <c r="DF228" s="79"/>
      <c r="DG228" s="79"/>
      <c r="DH228" s="79"/>
      <c r="DI228" s="79"/>
      <c r="DJ228" s="79"/>
      <c r="DK228" s="79"/>
      <c r="DL228" s="79"/>
      <c r="DM228" s="79"/>
      <c r="DN228" s="79"/>
    </row>
    <row r="229" spans="1:118" s="80" customFormat="1" ht="10.199999999999999" x14ac:dyDescent="0.2">
      <c r="A229" s="91" t="s">
        <v>58</v>
      </c>
      <c r="B229" s="91" t="s">
        <v>59</v>
      </c>
      <c r="C229" s="92">
        <v>406</v>
      </c>
      <c r="D229" s="91" t="s">
        <v>542</v>
      </c>
      <c r="E229" s="91" t="s">
        <v>58</v>
      </c>
      <c r="F229" s="91" t="s">
        <v>59</v>
      </c>
      <c r="G229" s="93" t="s">
        <v>550</v>
      </c>
      <c r="H229" s="97">
        <v>31146</v>
      </c>
      <c r="I229" s="96" t="s">
        <v>890</v>
      </c>
      <c r="J229" s="37">
        <f>VLOOKUP($H229,[1]EDA!$H$6:$BN$980,J$1,FALSE)</f>
        <v>2</v>
      </c>
      <c r="K229" s="36">
        <f>VLOOKUP($H229,[1]EDA!$H$6:$BN$980,K$1,FALSE)</f>
        <v>2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26</v>
      </c>
      <c r="W229" s="10">
        <f t="shared" si="36"/>
        <v>4</v>
      </c>
      <c r="X229" s="106">
        <f t="shared" si="32"/>
        <v>15.384615384615385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7"/>
        <v>0</v>
      </c>
      <c r="AM229" s="106">
        <f t="shared" si="33"/>
        <v>0</v>
      </c>
      <c r="AN229" s="36">
        <f>VLOOKUP($H229,[3]IRA!$H$6:$BN$980,AN$1,FALSE)</f>
        <v>0</v>
      </c>
      <c r="AO229" s="36">
        <f>VLOOKUP($H229,[3]IRA!$H$6:$BN$980,AO$1,FALSE)</f>
        <v>0</v>
      </c>
      <c r="AP229" s="36">
        <f>VLOOKUP($H229,[3]IRA!$H$6:$BN$980,AP$1,FALSE)</f>
        <v>0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38"/>
        <v>0</v>
      </c>
      <c r="BB229" s="106">
        <f t="shared" si="34"/>
        <v>0</v>
      </c>
      <c r="BC229" s="36">
        <f>VLOOKUP($H229,[4]IRA!$H$7:$CS$981,BC$1,FALSE)</f>
        <v>4</v>
      </c>
      <c r="BD229" s="36">
        <f>VLOOKUP($H229,[4]IRA!$H$7:$CS$981,BD$1,FALSE)</f>
        <v>3</v>
      </c>
      <c r="BE229" s="36">
        <f>VLOOKUP($H229,[4]IRA!$H$7:$CS$981,BE$1,FALSE)</f>
        <v>0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51.666666666666664</v>
      </c>
      <c r="BP229" s="10">
        <f t="shared" si="39"/>
        <v>7</v>
      </c>
      <c r="BQ229" s="106">
        <f t="shared" si="35"/>
        <v>13.548387096774196</v>
      </c>
      <c r="BR229" s="79"/>
      <c r="BS229" s="79"/>
      <c r="BT229" s="79"/>
      <c r="BU229" s="79"/>
      <c r="BV229" s="79"/>
      <c r="BW229" s="79"/>
      <c r="BX229" s="79"/>
      <c r="BY229" s="79"/>
      <c r="BZ229" s="79"/>
      <c r="CA229" s="79"/>
      <c r="CB229" s="79"/>
      <c r="CC229" s="79"/>
      <c r="CD229" s="79"/>
      <c r="CE229" s="79"/>
      <c r="CF229" s="79"/>
      <c r="CG229" s="79"/>
      <c r="CH229" s="79"/>
      <c r="CI229" s="79"/>
      <c r="CJ229" s="79"/>
      <c r="CK229" s="79"/>
      <c r="CL229" s="79"/>
      <c r="CM229" s="79"/>
      <c r="CN229" s="79"/>
      <c r="CO229" s="79"/>
      <c r="CP229" s="79"/>
      <c r="CQ229" s="79"/>
      <c r="CR229" s="79"/>
      <c r="CS229" s="79"/>
      <c r="CT229" s="79"/>
      <c r="CU229" s="79"/>
      <c r="CV229" s="79"/>
      <c r="CW229" s="79"/>
      <c r="CX229" s="79"/>
      <c r="CY229" s="79"/>
      <c r="CZ229" s="79"/>
      <c r="DA229" s="79"/>
      <c r="DB229" s="79"/>
      <c r="DC229" s="79"/>
      <c r="DD229" s="79"/>
      <c r="DE229" s="79"/>
      <c r="DF229" s="79"/>
      <c r="DG229" s="79"/>
      <c r="DH229" s="79"/>
      <c r="DI229" s="79"/>
      <c r="DJ229" s="79"/>
      <c r="DK229" s="79"/>
      <c r="DL229" s="79"/>
      <c r="DM229" s="79"/>
      <c r="DN229" s="79"/>
    </row>
    <row r="230" spans="1:118" s="80" customFormat="1" ht="10.199999999999999" x14ac:dyDescent="0.2">
      <c r="A230" s="91" t="s">
        <v>58</v>
      </c>
      <c r="B230" s="91" t="s">
        <v>59</v>
      </c>
      <c r="C230" s="92">
        <v>406</v>
      </c>
      <c r="D230" s="91" t="s">
        <v>542</v>
      </c>
      <c r="E230" s="91" t="s">
        <v>58</v>
      </c>
      <c r="F230" s="91" t="s">
        <v>59</v>
      </c>
      <c r="G230" s="93" t="s">
        <v>550</v>
      </c>
      <c r="H230" s="97">
        <v>26496</v>
      </c>
      <c r="I230" s="96" t="s">
        <v>513</v>
      </c>
      <c r="J230" s="37">
        <f>VLOOKUP($H230,[1]EDA!$H$6:$BN$980,J$1,FALSE)</f>
        <v>4</v>
      </c>
      <c r="K230" s="36">
        <f>VLOOKUP($H230,[1]EDA!$H$6:$BN$980,K$1,FALSE)</f>
        <v>3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36</v>
      </c>
      <c r="W230" s="10">
        <f t="shared" si="36"/>
        <v>7</v>
      </c>
      <c r="X230" s="106">
        <f t="shared" si="32"/>
        <v>19.444444444444446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7"/>
        <v>0</v>
      </c>
      <c r="AM230" s="106">
        <f t="shared" si="33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38"/>
        <v>0</v>
      </c>
      <c r="BB230" s="106">
        <f t="shared" si="34"/>
        <v>0</v>
      </c>
      <c r="BC230" s="36">
        <f>VLOOKUP($H230,[4]IRA!$H$7:$CS$981,BC$1,FALSE)</f>
        <v>6</v>
      </c>
      <c r="BD230" s="36">
        <f>VLOOKUP($H230,[4]IRA!$H$7:$CS$981,BD$1,FALSE)</f>
        <v>7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39</v>
      </c>
      <c r="BP230" s="10">
        <f t="shared" si="39"/>
        <v>13</v>
      </c>
      <c r="BQ230" s="106">
        <f t="shared" si="35"/>
        <v>33.333333333333329</v>
      </c>
      <c r="BR230" s="79"/>
      <c r="BS230" s="79"/>
      <c r="BT230" s="79"/>
      <c r="BU230" s="79"/>
      <c r="BV230" s="79"/>
      <c r="BW230" s="79"/>
      <c r="BX230" s="79"/>
      <c r="BY230" s="79"/>
      <c r="BZ230" s="79"/>
      <c r="CA230" s="79"/>
      <c r="CB230" s="79"/>
      <c r="CC230" s="79"/>
      <c r="CD230" s="79"/>
      <c r="CE230" s="79"/>
      <c r="CF230" s="79"/>
      <c r="CG230" s="79"/>
      <c r="CH230" s="79"/>
      <c r="CI230" s="79"/>
      <c r="CJ230" s="79"/>
      <c r="CK230" s="79"/>
      <c r="CL230" s="79"/>
      <c r="CM230" s="79"/>
      <c r="CN230" s="79"/>
      <c r="CO230" s="79"/>
      <c r="CP230" s="79"/>
      <c r="CQ230" s="79"/>
      <c r="CR230" s="79"/>
      <c r="CS230" s="79"/>
      <c r="CT230" s="79"/>
      <c r="CU230" s="79"/>
      <c r="CV230" s="79"/>
      <c r="CW230" s="79"/>
      <c r="CX230" s="79"/>
      <c r="CY230" s="79"/>
      <c r="CZ230" s="79"/>
      <c r="DA230" s="79"/>
      <c r="DB230" s="79"/>
      <c r="DC230" s="79"/>
      <c r="DD230" s="79"/>
      <c r="DE230" s="79"/>
      <c r="DF230" s="79"/>
      <c r="DG230" s="79"/>
      <c r="DH230" s="79"/>
      <c r="DI230" s="79"/>
      <c r="DJ230" s="79"/>
      <c r="DK230" s="79"/>
      <c r="DL230" s="79"/>
      <c r="DM230" s="79"/>
      <c r="DN230" s="79"/>
    </row>
    <row r="231" spans="1:118" s="80" customFormat="1" ht="10.199999999999999" x14ac:dyDescent="0.2">
      <c r="A231" s="91" t="s">
        <v>58</v>
      </c>
      <c r="B231" s="91" t="s">
        <v>197</v>
      </c>
      <c r="C231" s="92">
        <v>406</v>
      </c>
      <c r="D231" s="91" t="s">
        <v>542</v>
      </c>
      <c r="E231" s="91" t="s">
        <v>58</v>
      </c>
      <c r="F231" s="91" t="s">
        <v>59</v>
      </c>
      <c r="G231" s="93" t="s">
        <v>549</v>
      </c>
      <c r="H231" s="97">
        <v>176</v>
      </c>
      <c r="I231" s="96" t="s">
        <v>891</v>
      </c>
      <c r="J231" s="37">
        <f>VLOOKUP($H231,[1]EDA!$H$6:$BN$980,J$1,FALSE)</f>
        <v>5</v>
      </c>
      <c r="K231" s="36">
        <f>VLOOKUP($H231,[1]EDA!$H$6:$BN$980,K$1,FALSE)</f>
        <v>11</v>
      </c>
      <c r="L231" s="36">
        <f>VLOOKUP($H231,[1]EDA!$H$6:$BN$980,L$1,FALSE)</f>
        <v>1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114</v>
      </c>
      <c r="W231" s="10">
        <f t="shared" si="36"/>
        <v>17</v>
      </c>
      <c r="X231" s="106">
        <f t="shared" si="32"/>
        <v>14.912280701754385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0.33333333333333331</v>
      </c>
      <c r="AL231" s="39">
        <f t="shared" si="37"/>
        <v>0</v>
      </c>
      <c r="AM231" s="106">
        <f t="shared" si="33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38"/>
        <v>0</v>
      </c>
      <c r="BB231" s="106">
        <f t="shared" si="34"/>
        <v>0</v>
      </c>
      <c r="BC231" s="36">
        <f>VLOOKUP($H231,[4]IRA!$H$7:$CS$981,BC$1,FALSE)</f>
        <v>7</v>
      </c>
      <c r="BD231" s="36">
        <f>VLOOKUP($H231,[4]IRA!$H$7:$CS$981,BD$1,FALSE)</f>
        <v>12</v>
      </c>
      <c r="BE231" s="36">
        <f>VLOOKUP($H231,[4]IRA!$H$7:$CS$981,BE$1,FALSE)</f>
        <v>5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308</v>
      </c>
      <c r="BP231" s="10">
        <f t="shared" si="39"/>
        <v>24</v>
      </c>
      <c r="BQ231" s="106">
        <f t="shared" si="35"/>
        <v>7.7922077922077921</v>
      </c>
      <c r="BR231" s="79"/>
      <c r="BS231" s="79"/>
      <c r="BT231" s="79"/>
      <c r="BU231" s="79"/>
      <c r="BV231" s="79"/>
      <c r="BW231" s="79"/>
      <c r="BX231" s="79"/>
      <c r="BY231" s="79"/>
      <c r="BZ231" s="79"/>
      <c r="CA231" s="79"/>
      <c r="CB231" s="79"/>
      <c r="CC231" s="79"/>
      <c r="CD231" s="79"/>
      <c r="CE231" s="79"/>
      <c r="CF231" s="79"/>
      <c r="CG231" s="79"/>
      <c r="CH231" s="79"/>
      <c r="CI231" s="79"/>
      <c r="CJ231" s="79"/>
      <c r="CK231" s="79"/>
      <c r="CL231" s="79"/>
      <c r="CM231" s="79"/>
      <c r="CN231" s="79"/>
      <c r="CO231" s="79"/>
      <c r="CP231" s="79"/>
      <c r="CQ231" s="79"/>
      <c r="CR231" s="79"/>
      <c r="CS231" s="79"/>
      <c r="CT231" s="79"/>
      <c r="CU231" s="79"/>
      <c r="CV231" s="79"/>
      <c r="CW231" s="79"/>
      <c r="CX231" s="79"/>
      <c r="CY231" s="79"/>
      <c r="CZ231" s="79"/>
      <c r="DA231" s="79"/>
      <c r="DB231" s="79"/>
      <c r="DC231" s="79"/>
      <c r="DD231" s="79"/>
      <c r="DE231" s="79"/>
      <c r="DF231" s="79"/>
      <c r="DG231" s="79"/>
      <c r="DH231" s="79"/>
      <c r="DI231" s="79"/>
      <c r="DJ231" s="79"/>
      <c r="DK231" s="79"/>
      <c r="DL231" s="79"/>
      <c r="DM231" s="79"/>
      <c r="DN231" s="79"/>
    </row>
    <row r="232" spans="1:118" s="80" customFormat="1" ht="10.199999999999999" x14ac:dyDescent="0.2">
      <c r="A232" s="91" t="s">
        <v>58</v>
      </c>
      <c r="B232" s="91" t="s">
        <v>197</v>
      </c>
      <c r="C232" s="92">
        <v>406</v>
      </c>
      <c r="D232" s="91" t="s">
        <v>542</v>
      </c>
      <c r="E232" s="91" t="s">
        <v>58</v>
      </c>
      <c r="F232" s="91" t="s">
        <v>59</v>
      </c>
      <c r="G232" s="93" t="s">
        <v>550</v>
      </c>
      <c r="H232" s="97">
        <v>31156</v>
      </c>
      <c r="I232" s="96" t="s">
        <v>892</v>
      </c>
      <c r="J232" s="37">
        <f>VLOOKUP($H232,[1]EDA!$H$6:$BN$980,J$1,FALSE)</f>
        <v>2</v>
      </c>
      <c r="K232" s="36">
        <f>VLOOKUP($H232,[1]EDA!$H$6:$BN$980,K$1,FALSE)</f>
        <v>0</v>
      </c>
      <c r="L232" s="36">
        <f>VLOOKUP($H232,[1]EDA!$H$6:$BN$980,L$1,FALSE)</f>
        <v>0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7.666666666666667</v>
      </c>
      <c r="W232" s="10">
        <f t="shared" si="36"/>
        <v>2</v>
      </c>
      <c r="X232" s="106">
        <f t="shared" si="32"/>
        <v>26.086956521739129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7"/>
        <v>0</v>
      </c>
      <c r="AM232" s="106">
        <f t="shared" si="33"/>
        <v>0</v>
      </c>
      <c r="AN232" s="36">
        <f>VLOOKUP($H232,[3]IRA!$H$6:$BN$980,AN$1,FALSE)</f>
        <v>0</v>
      </c>
      <c r="AO232" s="36">
        <f>VLOOKUP($H232,[3]IRA!$H$6:$BN$980,AO$1,FALSE)</f>
        <v>1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38"/>
        <v>1</v>
      </c>
      <c r="BB232" s="106">
        <f t="shared" si="34"/>
        <v>0</v>
      </c>
      <c r="BC232" s="36">
        <f>VLOOKUP($H232,[4]IRA!$H$7:$CS$981,BC$1,FALSE)</f>
        <v>3</v>
      </c>
      <c r="BD232" s="36">
        <f>VLOOKUP($H232,[4]IRA!$H$7:$CS$981,BD$1,FALSE)</f>
        <v>6</v>
      </c>
      <c r="BE232" s="36">
        <f>VLOOKUP($H232,[4]IRA!$H$7:$CS$981,BE$1,FALSE)</f>
        <v>0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28</v>
      </c>
      <c r="BP232" s="10">
        <f t="shared" si="39"/>
        <v>9</v>
      </c>
      <c r="BQ232" s="106">
        <f t="shared" si="35"/>
        <v>32.142857142857146</v>
      </c>
      <c r="BR232" s="79"/>
      <c r="BS232" s="79"/>
      <c r="BT232" s="79"/>
      <c r="BU232" s="79"/>
      <c r="BV232" s="79"/>
      <c r="BW232" s="79"/>
      <c r="BX232" s="79"/>
      <c r="BY232" s="79"/>
      <c r="BZ232" s="79"/>
      <c r="CA232" s="79"/>
      <c r="CB232" s="79"/>
      <c r="CC232" s="79"/>
      <c r="CD232" s="79"/>
      <c r="CE232" s="79"/>
      <c r="CF232" s="79"/>
      <c r="CG232" s="79"/>
      <c r="CH232" s="79"/>
      <c r="CI232" s="79"/>
      <c r="CJ232" s="79"/>
      <c r="CK232" s="79"/>
      <c r="CL232" s="79"/>
      <c r="CM232" s="79"/>
      <c r="CN232" s="79"/>
      <c r="CO232" s="79"/>
      <c r="CP232" s="79"/>
      <c r="CQ232" s="79"/>
      <c r="CR232" s="79"/>
      <c r="CS232" s="79"/>
      <c r="CT232" s="79"/>
      <c r="CU232" s="79"/>
      <c r="CV232" s="79"/>
      <c r="CW232" s="79"/>
      <c r="CX232" s="79"/>
      <c r="CY232" s="79"/>
      <c r="CZ232" s="79"/>
      <c r="DA232" s="79"/>
      <c r="DB232" s="79"/>
      <c r="DC232" s="79"/>
      <c r="DD232" s="79"/>
      <c r="DE232" s="79"/>
      <c r="DF232" s="79"/>
      <c r="DG232" s="79"/>
      <c r="DH232" s="79"/>
      <c r="DI232" s="79"/>
      <c r="DJ232" s="79"/>
      <c r="DK232" s="79"/>
      <c r="DL232" s="79"/>
      <c r="DM232" s="79"/>
      <c r="DN232" s="79"/>
    </row>
    <row r="233" spans="1:118" s="80" customFormat="1" ht="10.199999999999999" x14ac:dyDescent="0.2">
      <c r="A233" s="91" t="s">
        <v>58</v>
      </c>
      <c r="B233" s="91" t="s">
        <v>97</v>
      </c>
      <c r="C233" s="92">
        <v>406</v>
      </c>
      <c r="D233" s="91" t="s">
        <v>542</v>
      </c>
      <c r="E233" s="91" t="s">
        <v>58</v>
      </c>
      <c r="F233" s="91" t="s">
        <v>59</v>
      </c>
      <c r="G233" s="93" t="s">
        <v>552</v>
      </c>
      <c r="H233" s="97">
        <v>185</v>
      </c>
      <c r="I233" s="96" t="s">
        <v>362</v>
      </c>
      <c r="J233" s="37">
        <f>VLOOKUP($H233,[1]EDA!$H$6:$BN$980,J$1,FALSE)</f>
        <v>20</v>
      </c>
      <c r="K233" s="36">
        <f>VLOOKUP($H233,[1]EDA!$H$6:$BN$980,K$1,FALSE)</f>
        <v>26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319.33333333333337</v>
      </c>
      <c r="W233" s="10">
        <f t="shared" si="36"/>
        <v>46</v>
      </c>
      <c r="X233" s="106">
        <f t="shared" si="32"/>
        <v>14.40501043841336</v>
      </c>
      <c r="Y233" s="36">
        <f>VLOOKUP($H233,[2]EDA!$H$6:$AY$980,Y$1,FALSE)</f>
        <v>2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2.3333333333333335</v>
      </c>
      <c r="AL233" s="39">
        <f t="shared" si="37"/>
        <v>2</v>
      </c>
      <c r="AM233" s="106">
        <f t="shared" si="33"/>
        <v>85.714285714285708</v>
      </c>
      <c r="AN233" s="36">
        <f>VLOOKUP($H233,[3]IRA!$H$6:$BN$980,AN$1,FALSE)</f>
        <v>2</v>
      </c>
      <c r="AO233" s="36">
        <f>VLOOKUP($H233,[3]IRA!$H$6:$BN$980,AO$1,FALSE)</f>
        <v>0</v>
      </c>
      <c r="AP233" s="36">
        <f>VLOOKUP($H233,[3]IRA!$H$6:$BN$980,AP$1,FALSE)</f>
        <v>1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38"/>
        <v>3</v>
      </c>
      <c r="BB233" s="106">
        <f t="shared" si="34"/>
        <v>0</v>
      </c>
      <c r="BC233" s="36">
        <f>VLOOKUP($H233,[4]IRA!$H$7:$CS$981,BC$1,FALSE)</f>
        <v>36</v>
      </c>
      <c r="BD233" s="36">
        <f>VLOOKUP($H233,[4]IRA!$H$7:$CS$981,BD$1,FALSE)</f>
        <v>42</v>
      </c>
      <c r="BE233" s="36">
        <f>VLOOKUP($H233,[4]IRA!$H$7:$CS$981,BE$1,FALSE)</f>
        <v>14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968.33333333333326</v>
      </c>
      <c r="BP233" s="10">
        <f t="shared" si="39"/>
        <v>92</v>
      </c>
      <c r="BQ233" s="106">
        <f t="shared" si="35"/>
        <v>9.5008605851979357</v>
      </c>
      <c r="BR233" s="79"/>
      <c r="BS233" s="79"/>
      <c r="BT233" s="79"/>
      <c r="BU233" s="79"/>
      <c r="BV233" s="79"/>
      <c r="BW233" s="79"/>
      <c r="BX233" s="79"/>
      <c r="BY233" s="79"/>
      <c r="BZ233" s="79"/>
      <c r="CA233" s="79"/>
      <c r="CB233" s="79"/>
      <c r="CC233" s="79"/>
      <c r="CD233" s="79"/>
      <c r="CE233" s="79"/>
      <c r="CF233" s="79"/>
      <c r="CG233" s="79"/>
      <c r="CH233" s="79"/>
      <c r="CI233" s="79"/>
      <c r="CJ233" s="79"/>
      <c r="CK233" s="79"/>
      <c r="CL233" s="79"/>
      <c r="CM233" s="79"/>
      <c r="CN233" s="79"/>
      <c r="CO233" s="79"/>
      <c r="CP233" s="79"/>
      <c r="CQ233" s="79"/>
      <c r="CR233" s="79"/>
      <c r="CS233" s="79"/>
      <c r="CT233" s="79"/>
      <c r="CU233" s="79"/>
      <c r="CV233" s="79"/>
      <c r="CW233" s="79"/>
      <c r="CX233" s="79"/>
      <c r="CY233" s="79"/>
      <c r="CZ233" s="79"/>
      <c r="DA233" s="79"/>
      <c r="DB233" s="79"/>
      <c r="DC233" s="79"/>
      <c r="DD233" s="79"/>
      <c r="DE233" s="79"/>
      <c r="DF233" s="79"/>
      <c r="DG233" s="79"/>
      <c r="DH233" s="79"/>
      <c r="DI233" s="79"/>
      <c r="DJ233" s="79"/>
      <c r="DK233" s="79"/>
      <c r="DL233" s="79"/>
      <c r="DM233" s="79"/>
      <c r="DN233" s="79"/>
    </row>
    <row r="234" spans="1:118" s="80" customFormat="1" ht="10.199999999999999" x14ac:dyDescent="0.2">
      <c r="A234" s="91" t="s">
        <v>58</v>
      </c>
      <c r="B234" s="91" t="s">
        <v>197</v>
      </c>
      <c r="C234" s="92">
        <v>406</v>
      </c>
      <c r="D234" s="91" t="s">
        <v>542</v>
      </c>
      <c r="E234" s="91" t="s">
        <v>58</v>
      </c>
      <c r="F234" s="91" t="s">
        <v>59</v>
      </c>
      <c r="G234" s="93" t="s">
        <v>550</v>
      </c>
      <c r="H234" s="97">
        <v>26297</v>
      </c>
      <c r="I234" s="96" t="s">
        <v>893</v>
      </c>
      <c r="J234" s="37">
        <f>VLOOKUP($H234,[1]EDA!$H$6:$BN$980,J$1,FALSE)</f>
        <v>0</v>
      </c>
      <c r="K234" s="36">
        <f>VLOOKUP($H234,[1]EDA!$H$6:$BN$980,K$1,FALSE)</f>
        <v>0</v>
      </c>
      <c r="L234" s="36">
        <f>VLOOKUP($H234,[1]EDA!$H$6:$BN$980,L$1,FALSE)</f>
        <v>0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10</v>
      </c>
      <c r="W234" s="10">
        <f t="shared" si="36"/>
        <v>0</v>
      </c>
      <c r="X234" s="106">
        <f t="shared" si="32"/>
        <v>0</v>
      </c>
      <c r="Y234" s="36">
        <f>VLOOKUP($H234,[2]EDA!$H$6:$AY$980,Y$1,FALSE)</f>
        <v>0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7"/>
        <v>0</v>
      </c>
      <c r="AM234" s="106">
        <f t="shared" si="33"/>
        <v>0</v>
      </c>
      <c r="AN234" s="36">
        <f>VLOOKUP($H234,[3]IRA!$H$6:$BN$980,AN$1,FALSE)</f>
        <v>0</v>
      </c>
      <c r="AO234" s="36">
        <f>VLOOKUP($H234,[3]IRA!$H$6:$BN$980,AO$1,FALSE)</f>
        <v>0</v>
      </c>
      <c r="AP234" s="36">
        <f>VLOOKUP($H234,[3]IRA!$H$6:$BN$980,AP$1,FALSE)</f>
        <v>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38"/>
        <v>0</v>
      </c>
      <c r="BB234" s="106">
        <f t="shared" si="34"/>
        <v>0</v>
      </c>
      <c r="BC234" s="36">
        <f>VLOOKUP($H234,[4]IRA!$H$7:$CS$981,BC$1,FALSE)</f>
        <v>2</v>
      </c>
      <c r="BD234" s="36">
        <f>VLOOKUP($H234,[4]IRA!$H$7:$CS$981,BD$1,FALSE)</f>
        <v>3</v>
      </c>
      <c r="BE234" s="36">
        <f>VLOOKUP($H234,[4]IRA!$H$7:$CS$981,BE$1,FALSE)</f>
        <v>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55.333333333333336</v>
      </c>
      <c r="BP234" s="10">
        <f t="shared" si="39"/>
        <v>5</v>
      </c>
      <c r="BQ234" s="106">
        <f t="shared" si="35"/>
        <v>9.0361445783132535</v>
      </c>
      <c r="BR234" s="79"/>
      <c r="BS234" s="79"/>
      <c r="BT234" s="79"/>
      <c r="BU234" s="79"/>
      <c r="BV234" s="79"/>
      <c r="BW234" s="79"/>
      <c r="BX234" s="79"/>
      <c r="BY234" s="79"/>
      <c r="BZ234" s="79"/>
      <c r="CA234" s="79"/>
      <c r="CB234" s="79"/>
      <c r="CC234" s="79"/>
      <c r="CD234" s="79"/>
      <c r="CE234" s="79"/>
      <c r="CF234" s="79"/>
      <c r="CG234" s="79"/>
      <c r="CH234" s="79"/>
      <c r="CI234" s="79"/>
      <c r="CJ234" s="79"/>
      <c r="CK234" s="79"/>
      <c r="CL234" s="79"/>
      <c r="CM234" s="79"/>
      <c r="CN234" s="79"/>
      <c r="CO234" s="79"/>
      <c r="CP234" s="79"/>
      <c r="CQ234" s="79"/>
      <c r="CR234" s="79"/>
      <c r="CS234" s="79"/>
      <c r="CT234" s="79"/>
      <c r="CU234" s="79"/>
      <c r="CV234" s="79"/>
      <c r="CW234" s="79"/>
      <c r="CX234" s="79"/>
      <c r="CY234" s="79"/>
      <c r="CZ234" s="79"/>
      <c r="DA234" s="79"/>
      <c r="DB234" s="79"/>
      <c r="DC234" s="79"/>
      <c r="DD234" s="79"/>
      <c r="DE234" s="79"/>
      <c r="DF234" s="79"/>
      <c r="DG234" s="79"/>
      <c r="DH234" s="79"/>
      <c r="DI234" s="79"/>
      <c r="DJ234" s="79"/>
      <c r="DK234" s="79"/>
      <c r="DL234" s="79"/>
      <c r="DM234" s="79"/>
      <c r="DN234" s="79"/>
    </row>
    <row r="235" spans="1:118" s="80" customFormat="1" ht="10.199999999999999" x14ac:dyDescent="0.2">
      <c r="A235" s="91" t="s">
        <v>58</v>
      </c>
      <c r="B235" s="91" t="s">
        <v>197</v>
      </c>
      <c r="C235" s="92">
        <v>406</v>
      </c>
      <c r="D235" s="91" t="s">
        <v>542</v>
      </c>
      <c r="E235" s="91" t="s">
        <v>58</v>
      </c>
      <c r="F235" s="91" t="s">
        <v>59</v>
      </c>
      <c r="G235" s="93" t="s">
        <v>550</v>
      </c>
      <c r="H235" s="97">
        <v>298</v>
      </c>
      <c r="I235" s="96" t="s">
        <v>198</v>
      </c>
      <c r="J235" s="37">
        <f>VLOOKUP($H235,[1]EDA!$H$6:$BN$980,J$1,FALSE)</f>
        <v>1</v>
      </c>
      <c r="K235" s="36">
        <f>VLOOKUP($H235,[1]EDA!$H$6:$BN$980,K$1,FALSE)</f>
        <v>2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5</v>
      </c>
      <c r="W235" s="10">
        <f t="shared" si="36"/>
        <v>3</v>
      </c>
      <c r="X235" s="106">
        <f t="shared" si="32"/>
        <v>60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7"/>
        <v>0</v>
      </c>
      <c r="AM235" s="106">
        <f t="shared" si="33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38"/>
        <v>0</v>
      </c>
      <c r="BB235" s="106">
        <f t="shared" si="34"/>
        <v>0</v>
      </c>
      <c r="BC235" s="36">
        <f>VLOOKUP($H235,[4]IRA!$H$7:$CS$981,BC$1,FALSE)</f>
        <v>1</v>
      </c>
      <c r="BD235" s="36">
        <f>VLOOKUP($H235,[4]IRA!$H$7:$CS$981,BD$1,FALSE)</f>
        <v>4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11.666666666666668</v>
      </c>
      <c r="BP235" s="10">
        <f t="shared" si="39"/>
        <v>5</v>
      </c>
      <c r="BQ235" s="106">
        <f t="shared" si="35"/>
        <v>42.857142857142854</v>
      </c>
      <c r="BR235" s="79"/>
      <c r="BS235" s="79"/>
      <c r="BT235" s="79"/>
      <c r="BU235" s="79"/>
      <c r="BV235" s="79"/>
      <c r="BW235" s="79"/>
      <c r="BX235" s="79"/>
      <c r="BY235" s="79"/>
      <c r="BZ235" s="79"/>
      <c r="CA235" s="79"/>
      <c r="CB235" s="79"/>
      <c r="CC235" s="79"/>
      <c r="CD235" s="79"/>
      <c r="CE235" s="79"/>
      <c r="CF235" s="79"/>
      <c r="CG235" s="79"/>
      <c r="CH235" s="79"/>
      <c r="CI235" s="79"/>
      <c r="CJ235" s="79"/>
      <c r="CK235" s="79"/>
      <c r="CL235" s="79"/>
      <c r="CM235" s="79"/>
      <c r="CN235" s="79"/>
      <c r="CO235" s="79"/>
      <c r="CP235" s="79"/>
      <c r="CQ235" s="79"/>
      <c r="CR235" s="79"/>
      <c r="CS235" s="79"/>
      <c r="CT235" s="79"/>
      <c r="CU235" s="79"/>
      <c r="CV235" s="79"/>
      <c r="CW235" s="79"/>
      <c r="CX235" s="79"/>
      <c r="CY235" s="79"/>
      <c r="CZ235" s="79"/>
      <c r="DA235" s="79"/>
      <c r="DB235" s="79"/>
      <c r="DC235" s="79"/>
      <c r="DD235" s="79"/>
      <c r="DE235" s="79"/>
      <c r="DF235" s="79"/>
      <c r="DG235" s="79"/>
      <c r="DH235" s="79"/>
      <c r="DI235" s="79"/>
      <c r="DJ235" s="79"/>
      <c r="DK235" s="79"/>
      <c r="DL235" s="79"/>
      <c r="DM235" s="79"/>
      <c r="DN235" s="79"/>
    </row>
    <row r="236" spans="1:118" s="80" customFormat="1" ht="10.199999999999999" x14ac:dyDescent="0.2">
      <c r="A236" s="91" t="s">
        <v>58</v>
      </c>
      <c r="B236" s="91" t="s">
        <v>197</v>
      </c>
      <c r="C236" s="92">
        <v>406</v>
      </c>
      <c r="D236" s="91" t="s">
        <v>542</v>
      </c>
      <c r="E236" s="91" t="s">
        <v>58</v>
      </c>
      <c r="F236" s="91" t="s">
        <v>59</v>
      </c>
      <c r="G236" s="93" t="s">
        <v>864</v>
      </c>
      <c r="H236" s="97">
        <v>14253</v>
      </c>
      <c r="I236" s="96" t="s">
        <v>199</v>
      </c>
      <c r="J236" s="37">
        <f>VLOOKUP($H236,[1]EDA!$H$6:$BN$980,J$1,FALSE)</f>
        <v>7</v>
      </c>
      <c r="K236" s="36">
        <f>VLOOKUP($H236,[1]EDA!$H$6:$BN$980,K$1,FALSE)</f>
        <v>4</v>
      </c>
      <c r="L236" s="36">
        <f>VLOOKUP($H236,[1]EDA!$H$6:$BN$980,L$1,FALSE)</f>
        <v>3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60</v>
      </c>
      <c r="W236" s="10">
        <f t="shared" si="36"/>
        <v>14</v>
      </c>
      <c r="X236" s="106">
        <f t="shared" si="32"/>
        <v>23.333333333333332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0.33333333333333331</v>
      </c>
      <c r="AL236" s="39">
        <f t="shared" si="37"/>
        <v>0</v>
      </c>
      <c r="AM236" s="106">
        <f t="shared" si="33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38"/>
        <v>0</v>
      </c>
      <c r="BB236" s="106">
        <f t="shared" si="34"/>
        <v>0</v>
      </c>
      <c r="BC236" s="36">
        <f>VLOOKUP($H236,[4]IRA!$H$7:$CS$981,BC$1,FALSE)</f>
        <v>11</v>
      </c>
      <c r="BD236" s="36">
        <f>VLOOKUP($H236,[4]IRA!$H$7:$CS$981,BD$1,FALSE)</f>
        <v>16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129.33333333333334</v>
      </c>
      <c r="BP236" s="10">
        <f t="shared" si="39"/>
        <v>27</v>
      </c>
      <c r="BQ236" s="106">
        <f t="shared" si="35"/>
        <v>20.876288659793811</v>
      </c>
      <c r="BR236" s="79"/>
      <c r="BS236" s="79"/>
      <c r="BT236" s="79"/>
      <c r="BU236" s="79"/>
      <c r="BV236" s="79"/>
      <c r="BW236" s="79"/>
      <c r="BX236" s="79"/>
      <c r="BY236" s="79"/>
      <c r="BZ236" s="79"/>
      <c r="CA236" s="79"/>
      <c r="CB236" s="79"/>
      <c r="CC236" s="79"/>
      <c r="CD236" s="79"/>
      <c r="CE236" s="79"/>
      <c r="CF236" s="79"/>
      <c r="CG236" s="79"/>
      <c r="CH236" s="79"/>
      <c r="CI236" s="79"/>
      <c r="CJ236" s="79"/>
      <c r="CK236" s="79"/>
      <c r="CL236" s="79"/>
      <c r="CM236" s="79"/>
      <c r="CN236" s="79"/>
      <c r="CO236" s="79"/>
      <c r="CP236" s="79"/>
      <c r="CQ236" s="79"/>
      <c r="CR236" s="79"/>
      <c r="CS236" s="79"/>
      <c r="CT236" s="79"/>
      <c r="CU236" s="79"/>
      <c r="CV236" s="79"/>
      <c r="CW236" s="79"/>
      <c r="CX236" s="79"/>
      <c r="CY236" s="79"/>
      <c r="CZ236" s="79"/>
      <c r="DA236" s="79"/>
      <c r="DB236" s="79"/>
      <c r="DC236" s="79"/>
      <c r="DD236" s="79"/>
      <c r="DE236" s="79"/>
      <c r="DF236" s="79"/>
      <c r="DG236" s="79"/>
      <c r="DH236" s="79"/>
      <c r="DI236" s="79"/>
      <c r="DJ236" s="79"/>
      <c r="DK236" s="79"/>
      <c r="DL236" s="79"/>
      <c r="DM236" s="79"/>
      <c r="DN236" s="79"/>
    </row>
    <row r="237" spans="1:118" s="80" customFormat="1" ht="10.199999999999999" x14ac:dyDescent="0.2">
      <c r="A237" s="91" t="s">
        <v>58</v>
      </c>
      <c r="B237" s="91" t="s">
        <v>197</v>
      </c>
      <c r="C237" s="92">
        <v>406</v>
      </c>
      <c r="D237" s="91" t="s">
        <v>542</v>
      </c>
      <c r="E237" s="91" t="s">
        <v>58</v>
      </c>
      <c r="F237" s="91" t="s">
        <v>59</v>
      </c>
      <c r="G237" s="93" t="s">
        <v>550</v>
      </c>
      <c r="H237" s="97">
        <v>31540</v>
      </c>
      <c r="I237" s="96" t="s">
        <v>894</v>
      </c>
      <c r="J237" s="37">
        <f>VLOOKUP($H237,[1]EDA!$H$6:$BN$980,J$1,FALSE)</f>
        <v>3</v>
      </c>
      <c r="K237" s="36">
        <f>VLOOKUP($H237,[1]EDA!$H$6:$BN$980,K$1,FALSE)</f>
        <v>5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8.6666666666666661</v>
      </c>
      <c r="W237" s="10">
        <f t="shared" si="36"/>
        <v>8</v>
      </c>
      <c r="X237" s="106">
        <f t="shared" si="32"/>
        <v>92.307692307692307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7"/>
        <v>0</v>
      </c>
      <c r="AM237" s="106">
        <f t="shared" si="33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38"/>
        <v>0</v>
      </c>
      <c r="BB237" s="106">
        <f t="shared" si="34"/>
        <v>0</v>
      </c>
      <c r="BC237" s="36">
        <f>VLOOKUP($H237,[4]IRA!$H$7:$CS$981,BC$1,FALSE)</f>
        <v>8</v>
      </c>
      <c r="BD237" s="36">
        <f>VLOOKUP($H237,[4]IRA!$H$7:$CS$981,BD$1,FALSE)</f>
        <v>5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9.3333333333333339</v>
      </c>
      <c r="BP237" s="10">
        <f t="shared" si="39"/>
        <v>13</v>
      </c>
      <c r="BQ237" s="106">
        <f t="shared" si="35"/>
        <v>139.28571428571428</v>
      </c>
      <c r="BR237" s="79"/>
      <c r="BS237" s="79"/>
      <c r="BT237" s="79"/>
      <c r="BU237" s="79"/>
      <c r="BV237" s="79"/>
      <c r="BW237" s="79"/>
      <c r="BX237" s="79"/>
      <c r="BY237" s="79"/>
      <c r="BZ237" s="79"/>
      <c r="CA237" s="79"/>
      <c r="CB237" s="79"/>
      <c r="CC237" s="79"/>
      <c r="CD237" s="79"/>
      <c r="CE237" s="79"/>
      <c r="CF237" s="79"/>
      <c r="CG237" s="79"/>
      <c r="CH237" s="79"/>
      <c r="CI237" s="79"/>
      <c r="CJ237" s="79"/>
      <c r="CK237" s="79"/>
      <c r="CL237" s="79"/>
      <c r="CM237" s="79"/>
      <c r="CN237" s="79"/>
      <c r="CO237" s="79"/>
      <c r="CP237" s="79"/>
      <c r="CQ237" s="79"/>
      <c r="CR237" s="79"/>
      <c r="CS237" s="79"/>
      <c r="CT237" s="79"/>
      <c r="CU237" s="79"/>
      <c r="CV237" s="79"/>
      <c r="CW237" s="79"/>
      <c r="CX237" s="79"/>
      <c r="CY237" s="79"/>
      <c r="CZ237" s="79"/>
      <c r="DA237" s="79"/>
      <c r="DB237" s="79"/>
      <c r="DC237" s="79"/>
      <c r="DD237" s="79"/>
      <c r="DE237" s="79"/>
      <c r="DF237" s="79"/>
      <c r="DG237" s="79"/>
      <c r="DH237" s="79"/>
      <c r="DI237" s="79"/>
      <c r="DJ237" s="79"/>
      <c r="DK237" s="79"/>
      <c r="DL237" s="79"/>
      <c r="DM237" s="79"/>
      <c r="DN237" s="79"/>
    </row>
    <row r="238" spans="1:118" s="80" customFormat="1" ht="10.199999999999999" x14ac:dyDescent="0.2">
      <c r="A238" s="91" t="s">
        <v>58</v>
      </c>
      <c r="B238" s="91" t="s">
        <v>84</v>
      </c>
      <c r="C238" s="92">
        <v>406</v>
      </c>
      <c r="D238" s="91" t="s">
        <v>542</v>
      </c>
      <c r="E238" s="91" t="s">
        <v>58</v>
      </c>
      <c r="F238" s="91" t="s">
        <v>59</v>
      </c>
      <c r="G238" s="93" t="s">
        <v>864</v>
      </c>
      <c r="H238" s="97">
        <v>170</v>
      </c>
      <c r="I238" s="96" t="s">
        <v>84</v>
      </c>
      <c r="J238" s="37">
        <f>VLOOKUP($H238,[1]EDA!$H$6:$BN$980,J$1,FALSE)</f>
        <v>2</v>
      </c>
      <c r="K238" s="36">
        <f>VLOOKUP($H238,[1]EDA!$H$6:$BN$980,K$1,FALSE)</f>
        <v>7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58.666666666666664</v>
      </c>
      <c r="W238" s="10">
        <f t="shared" si="36"/>
        <v>9</v>
      </c>
      <c r="X238" s="106">
        <f t="shared" si="32"/>
        <v>15.340909090909092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0.33333333333333331</v>
      </c>
      <c r="AL238" s="39">
        <f t="shared" si="37"/>
        <v>0</v>
      </c>
      <c r="AM238" s="106">
        <f t="shared" si="33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38"/>
        <v>0</v>
      </c>
      <c r="BB238" s="106">
        <f t="shared" si="34"/>
        <v>0</v>
      </c>
      <c r="BC238" s="36">
        <f>VLOOKUP($H238,[4]IRA!$H$7:$CS$981,BC$1,FALSE)</f>
        <v>7</v>
      </c>
      <c r="BD238" s="36">
        <f>VLOOKUP($H238,[4]IRA!$H$7:$CS$981,BD$1,FALSE)</f>
        <v>7</v>
      </c>
      <c r="BE238" s="36">
        <f>VLOOKUP($H238,[4]IRA!$H$7:$CS$981,BE$1,FALSE)</f>
        <v>3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134</v>
      </c>
      <c r="BP238" s="10">
        <f t="shared" si="39"/>
        <v>17</v>
      </c>
      <c r="BQ238" s="106">
        <f t="shared" si="35"/>
        <v>12.686567164179104</v>
      </c>
      <c r="BR238" s="79"/>
      <c r="BS238" s="79"/>
      <c r="BT238" s="79"/>
      <c r="BU238" s="79"/>
      <c r="BV238" s="79"/>
      <c r="BW238" s="79"/>
      <c r="BX238" s="79"/>
      <c r="BY238" s="79"/>
      <c r="BZ238" s="79"/>
      <c r="CA238" s="79"/>
      <c r="CB238" s="79"/>
      <c r="CC238" s="79"/>
      <c r="CD238" s="79"/>
      <c r="CE238" s="79"/>
      <c r="CF238" s="79"/>
      <c r="CG238" s="79"/>
      <c r="CH238" s="79"/>
      <c r="CI238" s="79"/>
      <c r="CJ238" s="79"/>
      <c r="CK238" s="79"/>
      <c r="CL238" s="79"/>
      <c r="CM238" s="79"/>
      <c r="CN238" s="79"/>
      <c r="CO238" s="79"/>
      <c r="CP238" s="79"/>
      <c r="CQ238" s="79"/>
      <c r="CR238" s="79"/>
      <c r="CS238" s="79"/>
      <c r="CT238" s="79"/>
      <c r="CU238" s="79"/>
      <c r="CV238" s="79"/>
      <c r="CW238" s="79"/>
      <c r="CX238" s="79"/>
      <c r="CY238" s="79"/>
      <c r="CZ238" s="79"/>
      <c r="DA238" s="79"/>
      <c r="DB238" s="79"/>
      <c r="DC238" s="79"/>
      <c r="DD238" s="79"/>
      <c r="DE238" s="79"/>
      <c r="DF238" s="79"/>
      <c r="DG238" s="79"/>
      <c r="DH238" s="79"/>
      <c r="DI238" s="79"/>
      <c r="DJ238" s="79"/>
      <c r="DK238" s="79"/>
      <c r="DL238" s="79"/>
      <c r="DM238" s="79"/>
      <c r="DN238" s="79"/>
    </row>
    <row r="239" spans="1:118" s="80" customFormat="1" ht="10.199999999999999" x14ac:dyDescent="0.2">
      <c r="A239" s="91" t="s">
        <v>58</v>
      </c>
      <c r="B239" s="91" t="s">
        <v>84</v>
      </c>
      <c r="C239" s="92">
        <v>406</v>
      </c>
      <c r="D239" s="91" t="s">
        <v>542</v>
      </c>
      <c r="E239" s="91" t="s">
        <v>58</v>
      </c>
      <c r="F239" s="91" t="s">
        <v>59</v>
      </c>
      <c r="G239" s="93" t="s">
        <v>550</v>
      </c>
      <c r="H239" s="97">
        <v>17455</v>
      </c>
      <c r="I239" s="96" t="s">
        <v>85</v>
      </c>
      <c r="J239" s="37">
        <f>VLOOKUP($H239,[1]EDA!$H$6:$BN$980,J$1,FALSE)</f>
        <v>2</v>
      </c>
      <c r="K239" s="36">
        <f>VLOOKUP($H239,[1]EDA!$H$6:$BN$980,K$1,FALSE)</f>
        <v>1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55.333333333333336</v>
      </c>
      <c r="W239" s="10">
        <f t="shared" si="36"/>
        <v>3</v>
      </c>
      <c r="X239" s="106">
        <f t="shared" si="32"/>
        <v>5.4216867469879517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7"/>
        <v>0</v>
      </c>
      <c r="AM239" s="106">
        <f t="shared" si="33"/>
        <v>0</v>
      </c>
      <c r="AN239" s="36">
        <f>VLOOKUP($H239,[3]IRA!$H$6:$BN$980,AN$1,FALSE)</f>
        <v>0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38"/>
        <v>0</v>
      </c>
      <c r="BB239" s="106">
        <f t="shared" si="34"/>
        <v>0</v>
      </c>
      <c r="BC239" s="36">
        <f>VLOOKUP($H239,[4]IRA!$H$7:$CS$981,BC$1,FALSE)</f>
        <v>10</v>
      </c>
      <c r="BD239" s="36">
        <f>VLOOKUP($H239,[4]IRA!$H$7:$CS$981,BD$1,FALSE)</f>
        <v>5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</v>
      </c>
      <c r="BP239" s="10">
        <f t="shared" si="39"/>
        <v>15</v>
      </c>
      <c r="BQ239" s="106">
        <f t="shared" si="35"/>
        <v>6.5217391304347823</v>
      </c>
      <c r="BR239" s="79"/>
      <c r="BS239" s="79"/>
      <c r="BT239" s="79"/>
      <c r="BU239" s="79"/>
      <c r="BV239" s="79"/>
      <c r="BW239" s="79"/>
      <c r="BX239" s="79"/>
      <c r="BY239" s="79"/>
      <c r="BZ239" s="79"/>
      <c r="CA239" s="79"/>
      <c r="CB239" s="79"/>
      <c r="CC239" s="79"/>
      <c r="CD239" s="79"/>
      <c r="CE239" s="79"/>
      <c r="CF239" s="79"/>
      <c r="CG239" s="79"/>
      <c r="CH239" s="79"/>
      <c r="CI239" s="79"/>
      <c r="CJ239" s="79"/>
      <c r="CK239" s="79"/>
      <c r="CL239" s="79"/>
      <c r="CM239" s="79"/>
      <c r="CN239" s="79"/>
      <c r="CO239" s="79"/>
      <c r="CP239" s="79"/>
      <c r="CQ239" s="79"/>
      <c r="CR239" s="79"/>
      <c r="CS239" s="79"/>
      <c r="CT239" s="79"/>
      <c r="CU239" s="79"/>
      <c r="CV239" s="79"/>
      <c r="CW239" s="79"/>
      <c r="CX239" s="79"/>
      <c r="CY239" s="79"/>
      <c r="CZ239" s="79"/>
      <c r="DA239" s="79"/>
      <c r="DB239" s="79"/>
      <c r="DC239" s="79"/>
      <c r="DD239" s="79"/>
      <c r="DE239" s="79"/>
      <c r="DF239" s="79"/>
      <c r="DG239" s="79"/>
      <c r="DH239" s="79"/>
      <c r="DI239" s="79"/>
      <c r="DJ239" s="79"/>
      <c r="DK239" s="79"/>
      <c r="DL239" s="79"/>
      <c r="DM239" s="79"/>
      <c r="DN239" s="79"/>
    </row>
    <row r="240" spans="1:118" s="80" customFormat="1" ht="10.199999999999999" x14ac:dyDescent="0.2">
      <c r="A240" s="91" t="s">
        <v>58</v>
      </c>
      <c r="B240" s="91" t="s">
        <v>59</v>
      </c>
      <c r="C240" s="92">
        <v>406</v>
      </c>
      <c r="D240" s="91" t="s">
        <v>542</v>
      </c>
      <c r="E240" s="91" t="s">
        <v>58</v>
      </c>
      <c r="F240" s="91" t="s">
        <v>59</v>
      </c>
      <c r="G240" s="93" t="s">
        <v>550</v>
      </c>
      <c r="H240" s="97">
        <v>31320</v>
      </c>
      <c r="I240" s="96" t="s">
        <v>895</v>
      </c>
      <c r="J240" s="37">
        <f>VLOOKUP($H240,[1]EDA!$H$6:$BN$980,J$1,FALSE)</f>
        <v>0</v>
      </c>
      <c r="K240" s="36">
        <f>VLOOKUP($H240,[1]EDA!$H$6:$BN$980,K$1,FALSE)</f>
        <v>0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10</v>
      </c>
      <c r="W240" s="10">
        <f t="shared" si="36"/>
        <v>0</v>
      </c>
      <c r="X240" s="106">
        <f t="shared" si="32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7"/>
        <v>0</v>
      </c>
      <c r="AM240" s="106">
        <f t="shared" si="33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38"/>
        <v>0</v>
      </c>
      <c r="BB240" s="106">
        <f t="shared" si="34"/>
        <v>0</v>
      </c>
      <c r="BC240" s="36">
        <f>VLOOKUP($H240,[4]IRA!$H$7:$CS$981,BC$1,FALSE)</f>
        <v>4</v>
      </c>
      <c r="BD240" s="36">
        <f>VLOOKUP($H240,[4]IRA!$H$7:$CS$981,BD$1,FALSE)</f>
        <v>3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23.666666666666668</v>
      </c>
      <c r="BP240" s="10">
        <f t="shared" si="39"/>
        <v>7</v>
      </c>
      <c r="BQ240" s="106">
        <f t="shared" si="35"/>
        <v>29.577464788732392</v>
      </c>
      <c r="BR240" s="79"/>
      <c r="BS240" s="79"/>
      <c r="BT240" s="79"/>
      <c r="BU240" s="79"/>
      <c r="BV240" s="79"/>
      <c r="BW240" s="79"/>
      <c r="BX240" s="79"/>
      <c r="BY240" s="79"/>
      <c r="BZ240" s="79"/>
      <c r="CA240" s="79"/>
      <c r="CB240" s="79"/>
      <c r="CC240" s="79"/>
      <c r="CD240" s="79"/>
      <c r="CE240" s="79"/>
      <c r="CF240" s="79"/>
      <c r="CG240" s="79"/>
      <c r="CH240" s="79"/>
      <c r="CI240" s="79"/>
      <c r="CJ240" s="79"/>
      <c r="CK240" s="79"/>
      <c r="CL240" s="79"/>
      <c r="CM240" s="79"/>
      <c r="CN240" s="79"/>
      <c r="CO240" s="79"/>
      <c r="CP240" s="79"/>
      <c r="CQ240" s="79"/>
      <c r="CR240" s="79"/>
      <c r="CS240" s="79"/>
      <c r="CT240" s="79"/>
      <c r="CU240" s="79"/>
      <c r="CV240" s="79"/>
      <c r="CW240" s="79"/>
      <c r="CX240" s="79"/>
      <c r="CY240" s="79"/>
      <c r="CZ240" s="79"/>
      <c r="DA240" s="79"/>
      <c r="DB240" s="79"/>
      <c r="DC240" s="79"/>
      <c r="DD240" s="79"/>
      <c r="DE240" s="79"/>
      <c r="DF240" s="79"/>
      <c r="DG240" s="79"/>
      <c r="DH240" s="79"/>
      <c r="DI240" s="79"/>
      <c r="DJ240" s="79"/>
      <c r="DK240" s="79"/>
      <c r="DL240" s="79"/>
      <c r="DM240" s="79"/>
      <c r="DN240" s="79"/>
    </row>
    <row r="241" spans="1:118" s="80" customFormat="1" ht="10.199999999999999" x14ac:dyDescent="0.2">
      <c r="A241" s="91" t="s">
        <v>58</v>
      </c>
      <c r="B241" s="91" t="s">
        <v>296</v>
      </c>
      <c r="C241" s="92">
        <v>406</v>
      </c>
      <c r="D241" s="91" t="s">
        <v>542</v>
      </c>
      <c r="E241" s="91" t="s">
        <v>58</v>
      </c>
      <c r="F241" s="91" t="s">
        <v>296</v>
      </c>
      <c r="G241" s="93" t="s">
        <v>552</v>
      </c>
      <c r="H241" s="97">
        <v>161</v>
      </c>
      <c r="I241" s="96" t="s">
        <v>299</v>
      </c>
      <c r="J241" s="37">
        <f>VLOOKUP($H241,[1]EDA!$H$6:$BN$980,J$1,FALSE)</f>
        <v>1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102.66666666666667</v>
      </c>
      <c r="W241" s="10">
        <f t="shared" si="36"/>
        <v>1</v>
      </c>
      <c r="X241" s="106">
        <f t="shared" si="32"/>
        <v>0.97402597402597402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0.33333333333333331</v>
      </c>
      <c r="AL241" s="39">
        <f t="shared" si="37"/>
        <v>0</v>
      </c>
      <c r="AM241" s="106">
        <f t="shared" si="33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38"/>
        <v>0</v>
      </c>
      <c r="BB241" s="106">
        <f t="shared" si="34"/>
        <v>0</v>
      </c>
      <c r="BC241" s="36">
        <f>VLOOKUP($H241,[4]IRA!$H$7:$CS$981,BC$1,FALSE)</f>
        <v>24</v>
      </c>
      <c r="BD241" s="36">
        <f>VLOOKUP($H241,[4]IRA!$H$7:$CS$981,BD$1,FALSE)</f>
        <v>24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235</v>
      </c>
      <c r="BP241" s="10">
        <f t="shared" si="39"/>
        <v>48</v>
      </c>
      <c r="BQ241" s="106">
        <f t="shared" si="35"/>
        <v>20.425531914893615</v>
      </c>
      <c r="BR241" s="79"/>
      <c r="BS241" s="79"/>
      <c r="BT241" s="79"/>
      <c r="BU241" s="79"/>
      <c r="BV241" s="79"/>
      <c r="BW241" s="79"/>
      <c r="BX241" s="79"/>
      <c r="BY241" s="79"/>
      <c r="BZ241" s="79"/>
      <c r="CA241" s="79"/>
      <c r="CB241" s="79"/>
      <c r="CC241" s="79"/>
      <c r="CD241" s="79"/>
      <c r="CE241" s="79"/>
      <c r="CF241" s="79"/>
      <c r="CG241" s="79"/>
      <c r="CH241" s="79"/>
      <c r="CI241" s="79"/>
      <c r="CJ241" s="79"/>
      <c r="CK241" s="79"/>
      <c r="CL241" s="79"/>
      <c r="CM241" s="79"/>
      <c r="CN241" s="79"/>
      <c r="CO241" s="79"/>
      <c r="CP241" s="79"/>
      <c r="CQ241" s="79"/>
      <c r="CR241" s="79"/>
      <c r="CS241" s="79"/>
      <c r="CT241" s="79"/>
      <c r="CU241" s="79"/>
      <c r="CV241" s="79"/>
      <c r="CW241" s="79"/>
      <c r="CX241" s="79"/>
      <c r="CY241" s="79"/>
      <c r="CZ241" s="79"/>
      <c r="DA241" s="79"/>
      <c r="DB241" s="79"/>
      <c r="DC241" s="79"/>
      <c r="DD241" s="79"/>
      <c r="DE241" s="79"/>
      <c r="DF241" s="79"/>
      <c r="DG241" s="79"/>
      <c r="DH241" s="79"/>
      <c r="DI241" s="79"/>
      <c r="DJ241" s="79"/>
      <c r="DK241" s="79"/>
      <c r="DL241" s="79"/>
      <c r="DM241" s="79"/>
      <c r="DN241" s="79"/>
    </row>
    <row r="242" spans="1:118" s="80" customFormat="1" ht="10.199999999999999" x14ac:dyDescent="0.2">
      <c r="A242" s="91" t="s">
        <v>58</v>
      </c>
      <c r="B242" s="91" t="s">
        <v>296</v>
      </c>
      <c r="C242" s="92">
        <v>406</v>
      </c>
      <c r="D242" s="91" t="s">
        <v>542</v>
      </c>
      <c r="E242" s="91" t="s">
        <v>58</v>
      </c>
      <c r="F242" s="91" t="s">
        <v>296</v>
      </c>
      <c r="G242" s="93" t="s">
        <v>550</v>
      </c>
      <c r="H242" s="97">
        <v>177</v>
      </c>
      <c r="I242" s="96" t="s">
        <v>295</v>
      </c>
      <c r="J242" s="37">
        <f>VLOOKUP($H242,[1]EDA!$H$6:$BN$980,J$1,FALSE)</f>
        <v>2</v>
      </c>
      <c r="K242" s="36">
        <f>VLOOKUP($H242,[1]EDA!$H$6:$BN$980,K$1,FALSE)</f>
        <v>3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49.333333333333336</v>
      </c>
      <c r="W242" s="10">
        <f t="shared" si="36"/>
        <v>5</v>
      </c>
      <c r="X242" s="106">
        <f t="shared" si="32"/>
        <v>10.135135135135135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7"/>
        <v>0</v>
      </c>
      <c r="AM242" s="106">
        <f t="shared" si="33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38"/>
        <v>0</v>
      </c>
      <c r="BB242" s="106">
        <f t="shared" si="34"/>
        <v>0</v>
      </c>
      <c r="BC242" s="36">
        <f>VLOOKUP($H242,[4]IRA!$H$7:$CS$981,BC$1,FALSE)</f>
        <v>10</v>
      </c>
      <c r="BD242" s="36">
        <f>VLOOKUP($H242,[4]IRA!$H$7:$CS$981,BD$1,FALSE)</f>
        <v>10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128.33333333333334</v>
      </c>
      <c r="BP242" s="10">
        <f t="shared" si="39"/>
        <v>20</v>
      </c>
      <c r="BQ242" s="106">
        <f t="shared" si="35"/>
        <v>15.584415584415584</v>
      </c>
      <c r="BR242" s="79"/>
      <c r="BS242" s="79"/>
      <c r="BT242" s="79"/>
      <c r="BU242" s="79"/>
      <c r="BV242" s="79"/>
      <c r="BW242" s="79"/>
      <c r="BX242" s="79"/>
      <c r="BY242" s="79"/>
      <c r="BZ242" s="79"/>
      <c r="CA242" s="79"/>
      <c r="CB242" s="79"/>
      <c r="CC242" s="79"/>
      <c r="CD242" s="79"/>
      <c r="CE242" s="79"/>
      <c r="CF242" s="79"/>
      <c r="CG242" s="79"/>
      <c r="CH242" s="79"/>
      <c r="CI242" s="79"/>
      <c r="CJ242" s="79"/>
      <c r="CK242" s="79"/>
      <c r="CL242" s="79"/>
      <c r="CM242" s="79"/>
      <c r="CN242" s="79"/>
      <c r="CO242" s="79"/>
      <c r="CP242" s="79"/>
      <c r="CQ242" s="79"/>
      <c r="CR242" s="79"/>
      <c r="CS242" s="79"/>
      <c r="CT242" s="79"/>
      <c r="CU242" s="79"/>
      <c r="CV242" s="79"/>
      <c r="CW242" s="79"/>
      <c r="CX242" s="79"/>
      <c r="CY242" s="79"/>
      <c r="CZ242" s="79"/>
      <c r="DA242" s="79"/>
      <c r="DB242" s="79"/>
      <c r="DC242" s="79"/>
      <c r="DD242" s="79"/>
      <c r="DE242" s="79"/>
      <c r="DF242" s="79"/>
      <c r="DG242" s="79"/>
      <c r="DH242" s="79"/>
      <c r="DI242" s="79"/>
      <c r="DJ242" s="79"/>
      <c r="DK242" s="79"/>
      <c r="DL242" s="79"/>
      <c r="DM242" s="79"/>
      <c r="DN242" s="79"/>
    </row>
    <row r="243" spans="1:118" s="80" customFormat="1" ht="10.199999999999999" x14ac:dyDescent="0.2">
      <c r="A243" s="91" t="s">
        <v>58</v>
      </c>
      <c r="B243" s="91" t="s">
        <v>296</v>
      </c>
      <c r="C243" s="92">
        <v>406</v>
      </c>
      <c r="D243" s="91" t="s">
        <v>542</v>
      </c>
      <c r="E243" s="91" t="s">
        <v>58</v>
      </c>
      <c r="F243" s="91" t="s">
        <v>296</v>
      </c>
      <c r="G243" s="93" t="s">
        <v>550</v>
      </c>
      <c r="H243" s="97">
        <v>178</v>
      </c>
      <c r="I243" s="96" t="s">
        <v>301</v>
      </c>
      <c r="J243" s="37">
        <f>VLOOKUP($H243,[1]EDA!$H$6:$BN$980,J$1,FALSE)</f>
        <v>6</v>
      </c>
      <c r="K243" s="36">
        <f>VLOOKUP($H243,[1]EDA!$H$6:$BN$980,K$1,FALSE)</f>
        <v>2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30.333333333333332</v>
      </c>
      <c r="W243" s="10">
        <f t="shared" si="36"/>
        <v>8</v>
      </c>
      <c r="X243" s="106">
        <f t="shared" si="32"/>
        <v>26.373626373626376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7"/>
        <v>0</v>
      </c>
      <c r="AM243" s="106">
        <f t="shared" si="33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38"/>
        <v>0</v>
      </c>
      <c r="BB243" s="106">
        <f t="shared" si="34"/>
        <v>0</v>
      </c>
      <c r="BC243" s="36">
        <f>VLOOKUP($H243,[4]IRA!$H$7:$CS$981,BC$1,FALSE)</f>
        <v>5</v>
      </c>
      <c r="BD243" s="36">
        <f>VLOOKUP($H243,[4]IRA!$H$7:$CS$981,BD$1,FALSE)</f>
        <v>5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57.666666666666671</v>
      </c>
      <c r="BP243" s="10">
        <f t="shared" si="39"/>
        <v>10</v>
      </c>
      <c r="BQ243" s="106">
        <f t="shared" si="35"/>
        <v>17.341040462427745</v>
      </c>
      <c r="BR243" s="79"/>
      <c r="BS243" s="79"/>
      <c r="BT243" s="79"/>
      <c r="BU243" s="79"/>
      <c r="BV243" s="79"/>
      <c r="BW243" s="79"/>
      <c r="BX243" s="79"/>
      <c r="BY243" s="79"/>
      <c r="BZ243" s="79"/>
      <c r="CA243" s="79"/>
      <c r="CB243" s="79"/>
      <c r="CC243" s="79"/>
      <c r="CD243" s="79"/>
      <c r="CE243" s="79"/>
      <c r="CF243" s="79"/>
      <c r="CG243" s="79"/>
      <c r="CH243" s="79"/>
      <c r="CI243" s="79"/>
      <c r="CJ243" s="79"/>
      <c r="CK243" s="79"/>
      <c r="CL243" s="79"/>
      <c r="CM243" s="79"/>
      <c r="CN243" s="79"/>
      <c r="CO243" s="79"/>
      <c r="CP243" s="79"/>
      <c r="CQ243" s="79"/>
      <c r="CR243" s="79"/>
      <c r="CS243" s="79"/>
      <c r="CT243" s="79"/>
      <c r="CU243" s="79"/>
      <c r="CV243" s="79"/>
      <c r="CW243" s="79"/>
      <c r="CX243" s="79"/>
      <c r="CY243" s="79"/>
      <c r="CZ243" s="79"/>
      <c r="DA243" s="79"/>
      <c r="DB243" s="79"/>
      <c r="DC243" s="79"/>
      <c r="DD243" s="79"/>
      <c r="DE243" s="79"/>
      <c r="DF243" s="79"/>
      <c r="DG243" s="79"/>
      <c r="DH243" s="79"/>
      <c r="DI243" s="79"/>
      <c r="DJ243" s="79"/>
      <c r="DK243" s="79"/>
      <c r="DL243" s="79"/>
      <c r="DM243" s="79"/>
      <c r="DN243" s="79"/>
    </row>
    <row r="244" spans="1:118" s="80" customFormat="1" ht="10.199999999999999" x14ac:dyDescent="0.2">
      <c r="A244" s="91" t="s">
        <v>58</v>
      </c>
      <c r="B244" s="91" t="s">
        <v>296</v>
      </c>
      <c r="C244" s="92">
        <v>406</v>
      </c>
      <c r="D244" s="91" t="s">
        <v>542</v>
      </c>
      <c r="E244" s="91" t="s">
        <v>58</v>
      </c>
      <c r="F244" s="91" t="s">
        <v>296</v>
      </c>
      <c r="G244" s="93" t="s">
        <v>550</v>
      </c>
      <c r="H244" s="97">
        <v>179</v>
      </c>
      <c r="I244" s="96" t="s">
        <v>302</v>
      </c>
      <c r="J244" s="37">
        <f>VLOOKUP($H244,[1]EDA!$H$6:$BN$980,J$1,FALSE)</f>
        <v>1</v>
      </c>
      <c r="K244" s="36">
        <f>VLOOKUP($H244,[1]EDA!$H$6:$BN$980,K$1,FALSE)</f>
        <v>9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64.333333333333329</v>
      </c>
      <c r="W244" s="10">
        <f t="shared" si="36"/>
        <v>10</v>
      </c>
      <c r="X244" s="106">
        <f t="shared" si="32"/>
        <v>15.544041450777204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0.33333333333333331</v>
      </c>
      <c r="AL244" s="39">
        <f t="shared" si="37"/>
        <v>0</v>
      </c>
      <c r="AM244" s="106">
        <f t="shared" si="33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38"/>
        <v>0</v>
      </c>
      <c r="BB244" s="106">
        <f t="shared" si="34"/>
        <v>0</v>
      </c>
      <c r="BC244" s="36">
        <f>VLOOKUP($H244,[4]IRA!$H$7:$CS$981,BC$1,FALSE)</f>
        <v>2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114.99999999999999</v>
      </c>
      <c r="BP244" s="10">
        <f t="shared" si="39"/>
        <v>13</v>
      </c>
      <c r="BQ244" s="106">
        <f t="shared" si="35"/>
        <v>11.304347826086957</v>
      </c>
      <c r="BR244" s="79"/>
      <c r="BS244" s="79"/>
      <c r="BT244" s="79"/>
      <c r="BU244" s="79"/>
      <c r="BV244" s="79"/>
      <c r="BW244" s="79"/>
      <c r="BX244" s="79"/>
      <c r="BY244" s="79"/>
      <c r="BZ244" s="79"/>
      <c r="CA244" s="79"/>
      <c r="CB244" s="79"/>
      <c r="CC244" s="79"/>
      <c r="CD244" s="79"/>
      <c r="CE244" s="79"/>
      <c r="CF244" s="79"/>
      <c r="CG244" s="79"/>
      <c r="CH244" s="79"/>
      <c r="CI244" s="79"/>
      <c r="CJ244" s="79"/>
      <c r="CK244" s="79"/>
      <c r="CL244" s="79"/>
      <c r="CM244" s="79"/>
      <c r="CN244" s="79"/>
      <c r="CO244" s="79"/>
      <c r="CP244" s="79"/>
      <c r="CQ244" s="79"/>
      <c r="CR244" s="79"/>
      <c r="CS244" s="79"/>
      <c r="CT244" s="79"/>
      <c r="CU244" s="79"/>
      <c r="CV244" s="79"/>
      <c r="CW244" s="79"/>
      <c r="CX244" s="79"/>
      <c r="CY244" s="79"/>
      <c r="CZ244" s="79"/>
      <c r="DA244" s="79"/>
      <c r="DB244" s="79"/>
      <c r="DC244" s="79"/>
      <c r="DD244" s="79"/>
      <c r="DE244" s="79"/>
      <c r="DF244" s="79"/>
      <c r="DG244" s="79"/>
      <c r="DH244" s="79"/>
      <c r="DI244" s="79"/>
      <c r="DJ244" s="79"/>
      <c r="DK244" s="79"/>
      <c r="DL244" s="79"/>
      <c r="DM244" s="79"/>
      <c r="DN244" s="79"/>
    </row>
    <row r="245" spans="1:118" s="80" customFormat="1" ht="10.199999999999999" x14ac:dyDescent="0.2">
      <c r="A245" s="91" t="s">
        <v>58</v>
      </c>
      <c r="B245" s="91" t="s">
        <v>296</v>
      </c>
      <c r="C245" s="92">
        <v>406</v>
      </c>
      <c r="D245" s="91" t="s">
        <v>542</v>
      </c>
      <c r="E245" s="91" t="s">
        <v>58</v>
      </c>
      <c r="F245" s="91" t="s">
        <v>296</v>
      </c>
      <c r="G245" s="93" t="s">
        <v>550</v>
      </c>
      <c r="H245" s="97">
        <v>183</v>
      </c>
      <c r="I245" s="96" t="s">
        <v>297</v>
      </c>
      <c r="J245" s="37">
        <f>VLOOKUP($H245,[1]EDA!$H$6:$BN$980,J$1,FALSE)</f>
        <v>5</v>
      </c>
      <c r="K245" s="36">
        <f>VLOOKUP($H245,[1]EDA!$H$6:$BN$980,K$1,FALSE)</f>
        <v>6</v>
      </c>
      <c r="L245" s="36">
        <f>VLOOKUP($H245,[1]EDA!$H$6:$BN$980,L$1,FALSE)</f>
        <v>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66.666666666666671</v>
      </c>
      <c r="W245" s="10">
        <f t="shared" si="36"/>
        <v>11</v>
      </c>
      <c r="X245" s="106">
        <f t="shared" si="32"/>
        <v>16.499999999999996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7"/>
        <v>0</v>
      </c>
      <c r="AM245" s="106">
        <f t="shared" si="33"/>
        <v>0</v>
      </c>
      <c r="AN245" s="36">
        <f>VLOOKUP($H245,[3]IRA!$H$6:$BN$980,AN$1,FALSE)</f>
        <v>0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38"/>
        <v>0</v>
      </c>
      <c r="BB245" s="106">
        <f t="shared" si="34"/>
        <v>0</v>
      </c>
      <c r="BC245" s="36">
        <f>VLOOKUP($H245,[4]IRA!$H$7:$CS$981,BC$1,FALSE)</f>
        <v>8</v>
      </c>
      <c r="BD245" s="36">
        <f>VLOOKUP($H245,[4]IRA!$H$7:$CS$981,BD$1,FALSE)</f>
        <v>9</v>
      </c>
      <c r="BE245" s="36">
        <f>VLOOKUP($H245,[4]IRA!$H$7:$CS$981,BE$1,FALSE)</f>
        <v>0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148.33333333333331</v>
      </c>
      <c r="BP245" s="10">
        <f t="shared" si="39"/>
        <v>17</v>
      </c>
      <c r="BQ245" s="106">
        <f t="shared" si="35"/>
        <v>11.460674157303371</v>
      </c>
      <c r="BR245" s="79"/>
      <c r="BS245" s="79"/>
      <c r="BT245" s="79"/>
      <c r="BU245" s="79"/>
      <c r="BV245" s="79"/>
      <c r="BW245" s="79"/>
      <c r="BX245" s="79"/>
      <c r="BY245" s="79"/>
      <c r="BZ245" s="79"/>
      <c r="CA245" s="79"/>
      <c r="CB245" s="79"/>
      <c r="CC245" s="79"/>
      <c r="CD245" s="79"/>
      <c r="CE245" s="79"/>
      <c r="CF245" s="79"/>
      <c r="CG245" s="79"/>
      <c r="CH245" s="79"/>
      <c r="CI245" s="79"/>
      <c r="CJ245" s="79"/>
      <c r="CK245" s="79"/>
      <c r="CL245" s="79"/>
      <c r="CM245" s="79"/>
      <c r="CN245" s="79"/>
      <c r="CO245" s="79"/>
      <c r="CP245" s="79"/>
      <c r="CQ245" s="79"/>
      <c r="CR245" s="79"/>
      <c r="CS245" s="79"/>
      <c r="CT245" s="79"/>
      <c r="CU245" s="79"/>
      <c r="CV245" s="79"/>
      <c r="CW245" s="79"/>
      <c r="CX245" s="79"/>
      <c r="CY245" s="79"/>
      <c r="CZ245" s="79"/>
      <c r="DA245" s="79"/>
      <c r="DB245" s="79"/>
      <c r="DC245" s="79"/>
      <c r="DD245" s="79"/>
      <c r="DE245" s="79"/>
      <c r="DF245" s="79"/>
      <c r="DG245" s="79"/>
      <c r="DH245" s="79"/>
      <c r="DI245" s="79"/>
      <c r="DJ245" s="79"/>
      <c r="DK245" s="79"/>
      <c r="DL245" s="79"/>
      <c r="DM245" s="79"/>
      <c r="DN245" s="79"/>
    </row>
    <row r="246" spans="1:118" s="80" customFormat="1" ht="10.199999999999999" x14ac:dyDescent="0.2">
      <c r="A246" s="91" t="s">
        <v>58</v>
      </c>
      <c r="B246" s="91" t="s">
        <v>296</v>
      </c>
      <c r="C246" s="92">
        <v>406</v>
      </c>
      <c r="D246" s="91" t="s">
        <v>542</v>
      </c>
      <c r="E246" s="91" t="s">
        <v>58</v>
      </c>
      <c r="F246" s="91" t="s">
        <v>296</v>
      </c>
      <c r="G246" s="93" t="s">
        <v>550</v>
      </c>
      <c r="H246" s="97">
        <v>184</v>
      </c>
      <c r="I246" s="96" t="s">
        <v>303</v>
      </c>
      <c r="J246" s="37">
        <f>VLOOKUP($H246,[1]EDA!$H$6:$BN$980,J$1,FALSE)</f>
        <v>13</v>
      </c>
      <c r="K246" s="36">
        <f>VLOOKUP($H246,[1]EDA!$H$6:$BN$980,K$1,FALSE)</f>
        <v>10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113.66666666666666</v>
      </c>
      <c r="W246" s="10">
        <f t="shared" si="36"/>
        <v>23</v>
      </c>
      <c r="X246" s="106">
        <f t="shared" si="32"/>
        <v>20.234604105571847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7"/>
        <v>0</v>
      </c>
      <c r="AM246" s="106">
        <f t="shared" si="33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38"/>
        <v>0</v>
      </c>
      <c r="BB246" s="106">
        <f t="shared" si="34"/>
        <v>0</v>
      </c>
      <c r="BC246" s="36">
        <f>VLOOKUP($H246,[4]IRA!$H$7:$CS$981,BC$1,FALSE)</f>
        <v>21</v>
      </c>
      <c r="BD246" s="36">
        <f>VLOOKUP($H246,[4]IRA!$H$7:$CS$981,BD$1,FALSE)</f>
        <v>28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191.00000000000003</v>
      </c>
      <c r="BP246" s="10">
        <f t="shared" si="39"/>
        <v>49</v>
      </c>
      <c r="BQ246" s="106">
        <f t="shared" si="35"/>
        <v>25.654450261780099</v>
      </c>
      <c r="BR246" s="79"/>
      <c r="BS246" s="79"/>
      <c r="BT246" s="79"/>
      <c r="BU246" s="79"/>
      <c r="BV246" s="79"/>
      <c r="BW246" s="79"/>
      <c r="BX246" s="79"/>
      <c r="BY246" s="79"/>
      <c r="BZ246" s="79"/>
      <c r="CA246" s="79"/>
      <c r="CB246" s="79"/>
      <c r="CC246" s="79"/>
      <c r="CD246" s="79"/>
      <c r="CE246" s="79"/>
      <c r="CF246" s="79"/>
      <c r="CG246" s="79"/>
      <c r="CH246" s="79"/>
      <c r="CI246" s="79"/>
      <c r="CJ246" s="79"/>
      <c r="CK246" s="79"/>
      <c r="CL246" s="79"/>
      <c r="CM246" s="79"/>
      <c r="CN246" s="79"/>
      <c r="CO246" s="79"/>
      <c r="CP246" s="79"/>
      <c r="CQ246" s="79"/>
      <c r="CR246" s="79"/>
      <c r="CS246" s="79"/>
      <c r="CT246" s="79"/>
      <c r="CU246" s="79"/>
      <c r="CV246" s="79"/>
      <c r="CW246" s="79"/>
      <c r="CX246" s="79"/>
      <c r="CY246" s="79"/>
      <c r="CZ246" s="79"/>
      <c r="DA246" s="79"/>
      <c r="DB246" s="79"/>
      <c r="DC246" s="79"/>
      <c r="DD246" s="79"/>
      <c r="DE246" s="79"/>
      <c r="DF246" s="79"/>
      <c r="DG246" s="79"/>
      <c r="DH246" s="79"/>
      <c r="DI246" s="79"/>
      <c r="DJ246" s="79"/>
      <c r="DK246" s="79"/>
      <c r="DL246" s="79"/>
      <c r="DM246" s="79"/>
      <c r="DN246" s="79"/>
    </row>
    <row r="247" spans="1:118" s="80" customFormat="1" ht="10.199999999999999" x14ac:dyDescent="0.2">
      <c r="A247" s="91" t="s">
        <v>58</v>
      </c>
      <c r="B247" s="91" t="s">
        <v>296</v>
      </c>
      <c r="C247" s="92">
        <v>406</v>
      </c>
      <c r="D247" s="91" t="s">
        <v>542</v>
      </c>
      <c r="E247" s="91" t="s">
        <v>58</v>
      </c>
      <c r="F247" s="91" t="s">
        <v>296</v>
      </c>
      <c r="G247" s="93" t="s">
        <v>550</v>
      </c>
      <c r="H247" s="97">
        <v>6764</v>
      </c>
      <c r="I247" s="96" t="s">
        <v>298</v>
      </c>
      <c r="J247" s="37">
        <f>VLOOKUP($H247,[1]EDA!$H$6:$BN$980,J$1,FALSE)</f>
        <v>4</v>
      </c>
      <c r="K247" s="36">
        <f>VLOOKUP($H247,[1]EDA!$H$6:$BN$980,K$1,FALSE)</f>
        <v>0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22.333333333333332</v>
      </c>
      <c r="W247" s="10">
        <f t="shared" si="36"/>
        <v>4</v>
      </c>
      <c r="X247" s="106">
        <f t="shared" si="32"/>
        <v>17.910447761194032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7"/>
        <v>0</v>
      </c>
      <c r="AM247" s="106">
        <f t="shared" si="33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38"/>
        <v>0</v>
      </c>
      <c r="BB247" s="106">
        <f t="shared" si="34"/>
        <v>0</v>
      </c>
      <c r="BC247" s="36">
        <f>VLOOKUP($H247,[4]IRA!$H$7:$CS$981,BC$1,FALSE)</f>
        <v>2</v>
      </c>
      <c r="BD247" s="36">
        <f>VLOOKUP($H247,[4]IRA!$H$7:$CS$981,BD$1,FALSE)</f>
        <v>11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32.666666666666671</v>
      </c>
      <c r="BP247" s="10">
        <f t="shared" si="39"/>
        <v>13</v>
      </c>
      <c r="BQ247" s="106">
        <f t="shared" si="35"/>
        <v>39.795918367346935</v>
      </c>
      <c r="BR247" s="79"/>
      <c r="BS247" s="79"/>
      <c r="BT247" s="79"/>
      <c r="BU247" s="79"/>
      <c r="BV247" s="79"/>
      <c r="BW247" s="79"/>
      <c r="BX247" s="79"/>
      <c r="BY247" s="79"/>
      <c r="BZ247" s="79"/>
      <c r="CA247" s="79"/>
      <c r="CB247" s="79"/>
      <c r="CC247" s="79"/>
      <c r="CD247" s="79"/>
      <c r="CE247" s="79"/>
      <c r="CF247" s="79"/>
      <c r="CG247" s="79"/>
      <c r="CH247" s="79"/>
      <c r="CI247" s="79"/>
      <c r="CJ247" s="79"/>
      <c r="CK247" s="79"/>
      <c r="CL247" s="79"/>
      <c r="CM247" s="79"/>
      <c r="CN247" s="79"/>
      <c r="CO247" s="79"/>
      <c r="CP247" s="79"/>
      <c r="CQ247" s="79"/>
      <c r="CR247" s="79"/>
      <c r="CS247" s="79"/>
      <c r="CT247" s="79"/>
      <c r="CU247" s="79"/>
      <c r="CV247" s="79"/>
      <c r="CW247" s="79"/>
      <c r="CX247" s="79"/>
      <c r="CY247" s="79"/>
      <c r="CZ247" s="79"/>
      <c r="DA247" s="79"/>
      <c r="DB247" s="79"/>
      <c r="DC247" s="79"/>
      <c r="DD247" s="79"/>
      <c r="DE247" s="79"/>
      <c r="DF247" s="79"/>
      <c r="DG247" s="79"/>
      <c r="DH247" s="79"/>
      <c r="DI247" s="79"/>
      <c r="DJ247" s="79"/>
      <c r="DK247" s="79"/>
      <c r="DL247" s="79"/>
      <c r="DM247" s="79"/>
      <c r="DN247" s="79"/>
    </row>
    <row r="248" spans="1:118" s="80" customFormat="1" ht="10.199999999999999" x14ac:dyDescent="0.2">
      <c r="A248" s="91" t="s">
        <v>58</v>
      </c>
      <c r="B248" s="91" t="s">
        <v>296</v>
      </c>
      <c r="C248" s="92">
        <v>406</v>
      </c>
      <c r="D248" s="91" t="s">
        <v>542</v>
      </c>
      <c r="E248" s="91" t="s">
        <v>58</v>
      </c>
      <c r="F248" s="91" t="s">
        <v>296</v>
      </c>
      <c r="G248" s="93" t="s">
        <v>550</v>
      </c>
      <c r="H248" s="97">
        <v>31825</v>
      </c>
      <c r="I248" s="96" t="s">
        <v>896</v>
      </c>
      <c r="J248" s="37">
        <f>VLOOKUP($H248,[1]EDA!$H$6:$BN$980,J$1,FALSE)</f>
        <v>2</v>
      </c>
      <c r="K248" s="36">
        <f>VLOOKUP($H248,[1]EDA!$H$6:$BN$980,K$1,FALSE)</f>
        <v>0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30.666666666666668</v>
      </c>
      <c r="W248" s="10">
        <f t="shared" si="36"/>
        <v>2</v>
      </c>
      <c r="X248" s="106">
        <f t="shared" si="32"/>
        <v>6.5217391304347823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7"/>
        <v>0</v>
      </c>
      <c r="AM248" s="106">
        <f t="shared" si="33"/>
        <v>0</v>
      </c>
      <c r="AN248" s="36">
        <f>VLOOKUP($H248,[3]IRA!$H$6:$BN$980,AN$1,FALSE)</f>
        <v>12</v>
      </c>
      <c r="AO248" s="36">
        <f>VLOOKUP($H248,[3]IRA!$H$6:$BN$980,AO$1,FALSE)</f>
        <v>2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38"/>
        <v>14</v>
      </c>
      <c r="BB248" s="106">
        <f t="shared" si="34"/>
        <v>0</v>
      </c>
      <c r="BC248" s="36">
        <f>VLOOKUP($H248,[4]IRA!$H$7:$CS$981,BC$1,FALSE)</f>
        <v>6</v>
      </c>
      <c r="BD248" s="36">
        <f>VLOOKUP($H248,[4]IRA!$H$7:$CS$981,BD$1,FALSE)</f>
        <v>4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151</v>
      </c>
      <c r="BP248" s="10">
        <f t="shared" si="39"/>
        <v>10</v>
      </c>
      <c r="BQ248" s="106">
        <f t="shared" si="35"/>
        <v>6.6225165562913908</v>
      </c>
      <c r="BR248" s="79"/>
      <c r="BS248" s="79"/>
      <c r="BT248" s="79"/>
      <c r="BU248" s="79"/>
      <c r="BV248" s="79"/>
      <c r="BW248" s="79"/>
      <c r="BX248" s="79"/>
      <c r="BY248" s="79"/>
      <c r="BZ248" s="79"/>
      <c r="CA248" s="79"/>
      <c r="CB248" s="79"/>
      <c r="CC248" s="79"/>
      <c r="CD248" s="79"/>
      <c r="CE248" s="79"/>
      <c r="CF248" s="79"/>
      <c r="CG248" s="79"/>
      <c r="CH248" s="79"/>
      <c r="CI248" s="79"/>
      <c r="CJ248" s="79"/>
      <c r="CK248" s="79"/>
      <c r="CL248" s="79"/>
      <c r="CM248" s="79"/>
      <c r="CN248" s="79"/>
      <c r="CO248" s="79"/>
      <c r="CP248" s="79"/>
      <c r="CQ248" s="79"/>
      <c r="CR248" s="79"/>
      <c r="CS248" s="79"/>
      <c r="CT248" s="79"/>
      <c r="CU248" s="79"/>
      <c r="CV248" s="79"/>
      <c r="CW248" s="79"/>
      <c r="CX248" s="79"/>
      <c r="CY248" s="79"/>
      <c r="CZ248" s="79"/>
      <c r="DA248" s="79"/>
      <c r="DB248" s="79"/>
      <c r="DC248" s="79"/>
      <c r="DD248" s="79"/>
      <c r="DE248" s="79"/>
      <c r="DF248" s="79"/>
      <c r="DG248" s="79"/>
      <c r="DH248" s="79"/>
      <c r="DI248" s="79"/>
      <c r="DJ248" s="79"/>
      <c r="DK248" s="79"/>
      <c r="DL248" s="79"/>
      <c r="DM248" s="79"/>
      <c r="DN248" s="79"/>
    </row>
    <row r="249" spans="1:118" s="80" customFormat="1" ht="10.199999999999999" x14ac:dyDescent="0.2">
      <c r="A249" s="91" t="s">
        <v>58</v>
      </c>
      <c r="B249" s="91" t="s">
        <v>296</v>
      </c>
      <c r="C249" s="92">
        <v>406</v>
      </c>
      <c r="D249" s="91" t="s">
        <v>542</v>
      </c>
      <c r="E249" s="91" t="s">
        <v>58</v>
      </c>
      <c r="F249" s="91" t="s">
        <v>296</v>
      </c>
      <c r="G249" s="93" t="s">
        <v>550</v>
      </c>
      <c r="H249" s="97">
        <v>297</v>
      </c>
      <c r="I249" s="96" t="s">
        <v>304</v>
      </c>
      <c r="J249" s="37">
        <f>VLOOKUP($H249,[1]EDA!$H$6:$BN$980,J$1,FALSE)</f>
        <v>3</v>
      </c>
      <c r="K249" s="36">
        <f>VLOOKUP($H249,[1]EDA!$H$6:$BN$980,K$1,FALSE)</f>
        <v>6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41</v>
      </c>
      <c r="W249" s="10">
        <f t="shared" si="36"/>
        <v>9</v>
      </c>
      <c r="X249" s="106">
        <f t="shared" si="32"/>
        <v>21.951219512195124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7"/>
        <v>0</v>
      </c>
      <c r="AM249" s="106">
        <f t="shared" si="33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38"/>
        <v>0</v>
      </c>
      <c r="BB249" s="106">
        <f t="shared" si="34"/>
        <v>0</v>
      </c>
      <c r="BC249" s="36">
        <f>VLOOKUP($H249,[4]IRA!$H$7:$CS$981,BC$1,FALSE)</f>
        <v>3</v>
      </c>
      <c r="BD249" s="36">
        <f>VLOOKUP($H249,[4]IRA!$H$7:$CS$981,BD$1,FALSE)</f>
        <v>2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90</v>
      </c>
      <c r="BP249" s="10">
        <f t="shared" si="39"/>
        <v>5</v>
      </c>
      <c r="BQ249" s="106">
        <f t="shared" si="35"/>
        <v>5.5555555555555554</v>
      </c>
      <c r="BR249" s="79"/>
      <c r="BS249" s="79"/>
      <c r="BT249" s="79"/>
      <c r="BU249" s="79"/>
      <c r="BV249" s="79"/>
      <c r="BW249" s="79"/>
      <c r="BX249" s="79"/>
      <c r="BY249" s="79"/>
      <c r="BZ249" s="79"/>
      <c r="CA249" s="79"/>
      <c r="CB249" s="79"/>
      <c r="CC249" s="79"/>
      <c r="CD249" s="79"/>
      <c r="CE249" s="79"/>
      <c r="CF249" s="79"/>
      <c r="CG249" s="79"/>
      <c r="CH249" s="79"/>
      <c r="CI249" s="79"/>
      <c r="CJ249" s="79"/>
      <c r="CK249" s="79"/>
      <c r="CL249" s="79"/>
      <c r="CM249" s="79"/>
      <c r="CN249" s="79"/>
      <c r="CO249" s="79"/>
      <c r="CP249" s="79"/>
      <c r="CQ249" s="79"/>
      <c r="CR249" s="79"/>
      <c r="CS249" s="79"/>
      <c r="CT249" s="79"/>
      <c r="CU249" s="79"/>
      <c r="CV249" s="79"/>
      <c r="CW249" s="79"/>
      <c r="CX249" s="79"/>
      <c r="CY249" s="79"/>
      <c r="CZ249" s="79"/>
      <c r="DA249" s="79"/>
      <c r="DB249" s="79"/>
      <c r="DC249" s="79"/>
      <c r="DD249" s="79"/>
      <c r="DE249" s="79"/>
      <c r="DF249" s="79"/>
      <c r="DG249" s="79"/>
      <c r="DH249" s="79"/>
      <c r="DI249" s="79"/>
      <c r="DJ249" s="79"/>
      <c r="DK249" s="79"/>
      <c r="DL249" s="79"/>
      <c r="DM249" s="79"/>
      <c r="DN249" s="79"/>
    </row>
    <row r="250" spans="1:118" s="80" customFormat="1" ht="10.199999999999999" x14ac:dyDescent="0.2">
      <c r="A250" s="91" t="s">
        <v>58</v>
      </c>
      <c r="B250" s="91" t="s">
        <v>296</v>
      </c>
      <c r="C250" s="92">
        <v>406</v>
      </c>
      <c r="D250" s="91" t="s">
        <v>542</v>
      </c>
      <c r="E250" s="91" t="s">
        <v>58</v>
      </c>
      <c r="F250" s="91" t="s">
        <v>296</v>
      </c>
      <c r="G250" s="93" t="s">
        <v>550</v>
      </c>
      <c r="H250" s="97">
        <v>6964</v>
      </c>
      <c r="I250" s="96" t="s">
        <v>305</v>
      </c>
      <c r="J250" s="37">
        <f>VLOOKUP($H250,[1]EDA!$H$6:$BN$980,J$1,FALSE)</f>
        <v>0</v>
      </c>
      <c r="K250" s="36">
        <f>VLOOKUP($H250,[1]EDA!$H$6:$BN$980,K$1,FALSE)</f>
        <v>3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46</v>
      </c>
      <c r="W250" s="10">
        <f t="shared" si="36"/>
        <v>3</v>
      </c>
      <c r="X250" s="106">
        <f t="shared" si="32"/>
        <v>6.5217391304347823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7"/>
        <v>0</v>
      </c>
      <c r="AM250" s="106">
        <f t="shared" si="33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38"/>
        <v>0</v>
      </c>
      <c r="BB250" s="106">
        <f t="shared" si="34"/>
        <v>0</v>
      </c>
      <c r="BC250" s="36">
        <f>VLOOKUP($H250,[4]IRA!$H$7:$CS$981,BC$1,FALSE)</f>
        <v>0</v>
      </c>
      <c r="BD250" s="36">
        <f>VLOOKUP($H250,[4]IRA!$H$7:$CS$981,BD$1,FALSE)</f>
        <v>1</v>
      </c>
      <c r="BE250" s="36">
        <f>VLOOKUP($H250,[4]IRA!$H$7:$CS$981,BE$1,FALSE)</f>
        <v>0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29</v>
      </c>
      <c r="BP250" s="10">
        <f t="shared" si="39"/>
        <v>1</v>
      </c>
      <c r="BQ250" s="106">
        <f t="shared" si="35"/>
        <v>3.4482758620689653</v>
      </c>
      <c r="BR250" s="79"/>
      <c r="BS250" s="79"/>
      <c r="BT250" s="79"/>
      <c r="BU250" s="79"/>
      <c r="BV250" s="79"/>
      <c r="BW250" s="79"/>
      <c r="BX250" s="79"/>
      <c r="BY250" s="79"/>
      <c r="BZ250" s="79"/>
      <c r="CA250" s="79"/>
      <c r="CB250" s="79"/>
      <c r="CC250" s="79"/>
      <c r="CD250" s="79"/>
      <c r="CE250" s="79"/>
      <c r="CF250" s="79"/>
      <c r="CG250" s="79"/>
      <c r="CH250" s="79"/>
      <c r="CI250" s="79"/>
      <c r="CJ250" s="79"/>
      <c r="CK250" s="79"/>
      <c r="CL250" s="79"/>
      <c r="CM250" s="79"/>
      <c r="CN250" s="79"/>
      <c r="CO250" s="79"/>
      <c r="CP250" s="79"/>
      <c r="CQ250" s="79"/>
      <c r="CR250" s="79"/>
      <c r="CS250" s="79"/>
      <c r="CT250" s="79"/>
      <c r="CU250" s="79"/>
      <c r="CV250" s="79"/>
      <c r="CW250" s="79"/>
      <c r="CX250" s="79"/>
      <c r="CY250" s="79"/>
      <c r="CZ250" s="79"/>
      <c r="DA250" s="79"/>
      <c r="DB250" s="79"/>
      <c r="DC250" s="79"/>
      <c r="DD250" s="79"/>
      <c r="DE250" s="79"/>
      <c r="DF250" s="79"/>
      <c r="DG250" s="79"/>
      <c r="DH250" s="79"/>
      <c r="DI250" s="79"/>
      <c r="DJ250" s="79"/>
      <c r="DK250" s="79"/>
      <c r="DL250" s="79"/>
      <c r="DM250" s="79"/>
      <c r="DN250" s="79"/>
    </row>
    <row r="251" spans="1:118" s="80" customFormat="1" ht="10.199999999999999" x14ac:dyDescent="0.2">
      <c r="A251" s="91" t="s">
        <v>58</v>
      </c>
      <c r="B251" s="91" t="s">
        <v>296</v>
      </c>
      <c r="C251" s="92">
        <v>406</v>
      </c>
      <c r="D251" s="91" t="s">
        <v>542</v>
      </c>
      <c r="E251" s="91" t="s">
        <v>58</v>
      </c>
      <c r="F251" s="91" t="s">
        <v>296</v>
      </c>
      <c r="G251" s="93" t="s">
        <v>549</v>
      </c>
      <c r="H251" s="97">
        <v>182</v>
      </c>
      <c r="I251" s="96" t="s">
        <v>442</v>
      </c>
      <c r="J251" s="37">
        <f>VLOOKUP($H251,[1]EDA!$H$6:$BN$980,J$1,FALSE)</f>
        <v>5</v>
      </c>
      <c r="K251" s="36">
        <f>VLOOKUP($H251,[1]EDA!$H$6:$BN$980,K$1,FALSE)</f>
        <v>3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80.333333333333329</v>
      </c>
      <c r="W251" s="10">
        <f t="shared" si="36"/>
        <v>8</v>
      </c>
      <c r="X251" s="106">
        <f t="shared" si="32"/>
        <v>9.9585062240663902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7"/>
        <v>0</v>
      </c>
      <c r="AM251" s="106">
        <f t="shared" si="33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38"/>
        <v>0</v>
      </c>
      <c r="BB251" s="106">
        <f t="shared" si="34"/>
        <v>0</v>
      </c>
      <c r="BC251" s="36">
        <f>VLOOKUP($H251,[4]IRA!$H$7:$CS$981,BC$1,FALSE)</f>
        <v>7</v>
      </c>
      <c r="BD251" s="36">
        <f>VLOOKUP($H251,[4]IRA!$H$7:$CS$981,BD$1,FALSE)</f>
        <v>7</v>
      </c>
      <c r="BE251" s="36">
        <f>VLOOKUP($H251,[4]IRA!$H$7:$CS$981,BE$1,FALSE)</f>
        <v>1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133.33333333333337</v>
      </c>
      <c r="BP251" s="10">
        <f t="shared" si="39"/>
        <v>15</v>
      </c>
      <c r="BQ251" s="106">
        <f t="shared" si="35"/>
        <v>11.249999999999996</v>
      </c>
      <c r="BR251" s="79"/>
      <c r="BS251" s="79"/>
      <c r="BT251" s="79"/>
      <c r="BU251" s="79"/>
      <c r="BV251" s="79"/>
      <c r="BW251" s="79"/>
      <c r="BX251" s="79"/>
      <c r="BY251" s="79"/>
      <c r="BZ251" s="79"/>
      <c r="CA251" s="79"/>
      <c r="CB251" s="79"/>
      <c r="CC251" s="79"/>
      <c r="CD251" s="79"/>
      <c r="CE251" s="79"/>
      <c r="CF251" s="79"/>
      <c r="CG251" s="79"/>
      <c r="CH251" s="79"/>
      <c r="CI251" s="79"/>
      <c r="CJ251" s="79"/>
      <c r="CK251" s="79"/>
      <c r="CL251" s="79"/>
      <c r="CM251" s="79"/>
      <c r="CN251" s="79"/>
      <c r="CO251" s="79"/>
      <c r="CP251" s="79"/>
      <c r="CQ251" s="79"/>
      <c r="CR251" s="79"/>
      <c r="CS251" s="79"/>
      <c r="CT251" s="79"/>
      <c r="CU251" s="79"/>
      <c r="CV251" s="79"/>
      <c r="CW251" s="79"/>
      <c r="CX251" s="79"/>
      <c r="CY251" s="79"/>
      <c r="CZ251" s="79"/>
      <c r="DA251" s="79"/>
      <c r="DB251" s="79"/>
      <c r="DC251" s="79"/>
      <c r="DD251" s="79"/>
      <c r="DE251" s="79"/>
      <c r="DF251" s="79"/>
      <c r="DG251" s="79"/>
      <c r="DH251" s="79"/>
      <c r="DI251" s="79"/>
      <c r="DJ251" s="79"/>
      <c r="DK251" s="79"/>
      <c r="DL251" s="79"/>
      <c r="DM251" s="79"/>
      <c r="DN251" s="79"/>
    </row>
    <row r="252" spans="1:118" s="80" customFormat="1" ht="10.199999999999999" x14ac:dyDescent="0.2">
      <c r="A252" s="91" t="s">
        <v>58</v>
      </c>
      <c r="B252" s="91" t="s">
        <v>296</v>
      </c>
      <c r="C252" s="92">
        <v>406</v>
      </c>
      <c r="D252" s="91" t="s">
        <v>542</v>
      </c>
      <c r="E252" s="91" t="s">
        <v>58</v>
      </c>
      <c r="F252" s="91" t="s">
        <v>296</v>
      </c>
      <c r="G252" s="93" t="s">
        <v>550</v>
      </c>
      <c r="H252" s="97">
        <v>296</v>
      </c>
      <c r="I252" s="96" t="s">
        <v>300</v>
      </c>
      <c r="J252" s="37">
        <f>VLOOKUP($H252,[1]EDA!$H$6:$BN$980,J$1,FALSE)</f>
        <v>11</v>
      </c>
      <c r="K252" s="36">
        <f>VLOOKUP($H252,[1]EDA!$H$6:$BN$980,K$1,FALSE)</f>
        <v>12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127.33333333333333</v>
      </c>
      <c r="W252" s="10">
        <f t="shared" si="36"/>
        <v>23</v>
      </c>
      <c r="X252" s="106">
        <f t="shared" si="32"/>
        <v>18.062827225130889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7"/>
        <v>0</v>
      </c>
      <c r="AM252" s="106">
        <f t="shared" si="33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38"/>
        <v>0</v>
      </c>
      <c r="BB252" s="106">
        <f t="shared" si="34"/>
        <v>0</v>
      </c>
      <c r="BC252" s="36">
        <f>VLOOKUP($H252,[4]IRA!$H$7:$CS$981,BC$1,FALSE)</f>
        <v>19</v>
      </c>
      <c r="BD252" s="36">
        <f>VLOOKUP($H252,[4]IRA!$H$7:$CS$981,BD$1,FALSE)</f>
        <v>23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278</v>
      </c>
      <c r="BP252" s="10">
        <f t="shared" si="39"/>
        <v>42</v>
      </c>
      <c r="BQ252" s="106">
        <f t="shared" si="35"/>
        <v>15.107913669064748</v>
      </c>
      <c r="BR252" s="79"/>
      <c r="BS252" s="79"/>
      <c r="BT252" s="79"/>
      <c r="BU252" s="79"/>
      <c r="BV252" s="79"/>
      <c r="BW252" s="79"/>
      <c r="BX252" s="79"/>
      <c r="BY252" s="79"/>
      <c r="BZ252" s="79"/>
      <c r="CA252" s="79"/>
      <c r="CB252" s="79"/>
      <c r="CC252" s="79"/>
      <c r="CD252" s="79"/>
      <c r="CE252" s="79"/>
      <c r="CF252" s="79"/>
      <c r="CG252" s="79"/>
      <c r="CH252" s="79"/>
      <c r="CI252" s="79"/>
      <c r="CJ252" s="79"/>
      <c r="CK252" s="79"/>
      <c r="CL252" s="79"/>
      <c r="CM252" s="79"/>
      <c r="CN252" s="79"/>
      <c r="CO252" s="79"/>
      <c r="CP252" s="79"/>
      <c r="CQ252" s="79"/>
      <c r="CR252" s="79"/>
      <c r="CS252" s="79"/>
      <c r="CT252" s="79"/>
      <c r="CU252" s="79"/>
      <c r="CV252" s="79"/>
      <c r="CW252" s="79"/>
      <c r="CX252" s="79"/>
      <c r="CY252" s="79"/>
      <c r="CZ252" s="79"/>
      <c r="DA252" s="79"/>
      <c r="DB252" s="79"/>
      <c r="DC252" s="79"/>
      <c r="DD252" s="79"/>
      <c r="DE252" s="79"/>
      <c r="DF252" s="79"/>
      <c r="DG252" s="79"/>
      <c r="DH252" s="79"/>
      <c r="DI252" s="79"/>
      <c r="DJ252" s="79"/>
      <c r="DK252" s="79"/>
      <c r="DL252" s="79"/>
      <c r="DM252" s="79"/>
      <c r="DN252" s="79"/>
    </row>
    <row r="253" spans="1:118" s="80" customFormat="1" ht="10.199999999999999" x14ac:dyDescent="0.2">
      <c r="A253" s="91" t="s">
        <v>58</v>
      </c>
      <c r="B253" s="91" t="s">
        <v>296</v>
      </c>
      <c r="C253" s="92">
        <v>406</v>
      </c>
      <c r="D253" s="91" t="s">
        <v>542</v>
      </c>
      <c r="E253" s="91" t="s">
        <v>58</v>
      </c>
      <c r="F253" s="91" t="s">
        <v>296</v>
      </c>
      <c r="G253" s="93" t="s">
        <v>550</v>
      </c>
      <c r="H253" s="97">
        <v>180</v>
      </c>
      <c r="I253" s="96" t="s">
        <v>306</v>
      </c>
      <c r="J253" s="37">
        <f>VLOOKUP($H253,[1]EDA!$H$6:$BN$980,J$1,FALSE)</f>
        <v>3</v>
      </c>
      <c r="K253" s="36">
        <f>VLOOKUP($H253,[1]EDA!$H$6:$BN$980,K$1,FALSE)</f>
        <v>4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16</v>
      </c>
      <c r="W253" s="10">
        <f t="shared" si="36"/>
        <v>7</v>
      </c>
      <c r="X253" s="106">
        <f t="shared" si="32"/>
        <v>43.75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7"/>
        <v>0</v>
      </c>
      <c r="AM253" s="106">
        <f t="shared" si="33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38"/>
        <v>0</v>
      </c>
      <c r="BB253" s="106">
        <f t="shared" si="34"/>
        <v>0</v>
      </c>
      <c r="BC253" s="36">
        <f>VLOOKUP($H253,[4]IRA!$H$7:$CS$981,BC$1,FALSE)</f>
        <v>2</v>
      </c>
      <c r="BD253" s="36">
        <f>VLOOKUP($H253,[4]IRA!$H$7:$CS$981,BD$1,FALSE)</f>
        <v>3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34.333333333333336</v>
      </c>
      <c r="BP253" s="10">
        <f t="shared" si="39"/>
        <v>5</v>
      </c>
      <c r="BQ253" s="106">
        <f t="shared" si="35"/>
        <v>14.563106796116504</v>
      </c>
      <c r="BR253" s="79"/>
      <c r="BS253" s="79"/>
      <c r="BT253" s="79"/>
      <c r="BU253" s="79"/>
      <c r="BV253" s="79"/>
      <c r="BW253" s="79"/>
      <c r="BX253" s="79"/>
      <c r="BY253" s="79"/>
      <c r="BZ253" s="79"/>
      <c r="CA253" s="79"/>
      <c r="CB253" s="79"/>
      <c r="CC253" s="79"/>
      <c r="CD253" s="79"/>
      <c r="CE253" s="79"/>
      <c r="CF253" s="79"/>
      <c r="CG253" s="79"/>
      <c r="CH253" s="79"/>
      <c r="CI253" s="79"/>
      <c r="CJ253" s="79"/>
      <c r="CK253" s="79"/>
      <c r="CL253" s="79"/>
      <c r="CM253" s="79"/>
      <c r="CN253" s="79"/>
      <c r="CO253" s="79"/>
      <c r="CP253" s="79"/>
      <c r="CQ253" s="79"/>
      <c r="CR253" s="79"/>
      <c r="CS253" s="79"/>
      <c r="CT253" s="79"/>
      <c r="CU253" s="79"/>
      <c r="CV253" s="79"/>
      <c r="CW253" s="79"/>
      <c r="CX253" s="79"/>
      <c r="CY253" s="79"/>
      <c r="CZ253" s="79"/>
      <c r="DA253" s="79"/>
      <c r="DB253" s="79"/>
      <c r="DC253" s="79"/>
      <c r="DD253" s="79"/>
      <c r="DE253" s="79"/>
      <c r="DF253" s="79"/>
      <c r="DG253" s="79"/>
      <c r="DH253" s="79"/>
      <c r="DI253" s="79"/>
      <c r="DJ253" s="79"/>
      <c r="DK253" s="79"/>
      <c r="DL253" s="79"/>
      <c r="DM253" s="79"/>
      <c r="DN253" s="79"/>
    </row>
    <row r="254" spans="1:118" s="80" customFormat="1" ht="10.199999999999999" x14ac:dyDescent="0.2">
      <c r="A254" s="91" t="s">
        <v>58</v>
      </c>
      <c r="B254" s="91" t="s">
        <v>296</v>
      </c>
      <c r="C254" s="92">
        <v>406</v>
      </c>
      <c r="D254" s="91" t="s">
        <v>542</v>
      </c>
      <c r="E254" s="91" t="s">
        <v>58</v>
      </c>
      <c r="F254" s="91" t="s">
        <v>296</v>
      </c>
      <c r="G254" s="93" t="s">
        <v>864</v>
      </c>
      <c r="H254" s="97">
        <v>181</v>
      </c>
      <c r="I254" s="96" t="s">
        <v>307</v>
      </c>
      <c r="J254" s="37">
        <f>VLOOKUP($H254,[1]EDA!$H$6:$BN$980,J$1,FALSE)</f>
        <v>2</v>
      </c>
      <c r="K254" s="36">
        <f>VLOOKUP($H254,[1]EDA!$H$6:$BN$980,K$1,FALSE)</f>
        <v>5</v>
      </c>
      <c r="L254" s="36">
        <f>VLOOKUP($H254,[1]EDA!$H$6:$BN$980,L$1,FALSE)</f>
        <v>0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45</v>
      </c>
      <c r="W254" s="10">
        <f t="shared" si="36"/>
        <v>7</v>
      </c>
      <c r="X254" s="106">
        <f t="shared" si="32"/>
        <v>15.555555555555555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7"/>
        <v>0</v>
      </c>
      <c r="AM254" s="106">
        <f t="shared" si="33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38"/>
        <v>0</v>
      </c>
      <c r="BB254" s="106">
        <f t="shared" si="34"/>
        <v>0</v>
      </c>
      <c r="BC254" s="36">
        <f>VLOOKUP($H254,[4]IRA!$H$7:$CS$981,BC$1,FALSE)</f>
        <v>1</v>
      </c>
      <c r="BD254" s="36">
        <f>VLOOKUP($H254,[4]IRA!$H$7:$CS$981,BD$1,FALSE)</f>
        <v>3</v>
      </c>
      <c r="BE254" s="36">
        <f>VLOOKUP($H254,[4]IRA!$H$7:$CS$981,BE$1,FALSE)</f>
        <v>0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14</v>
      </c>
      <c r="BP254" s="10">
        <f t="shared" si="39"/>
        <v>4</v>
      </c>
      <c r="BQ254" s="106">
        <f t="shared" si="35"/>
        <v>28.571428571428569</v>
      </c>
      <c r="BR254" s="79"/>
      <c r="BS254" s="79"/>
      <c r="BT254" s="79"/>
      <c r="BU254" s="79"/>
      <c r="BV254" s="79"/>
      <c r="BW254" s="79"/>
      <c r="BX254" s="79"/>
      <c r="BY254" s="79"/>
      <c r="BZ254" s="79"/>
      <c r="CA254" s="79"/>
      <c r="CB254" s="79"/>
      <c r="CC254" s="79"/>
      <c r="CD254" s="79"/>
      <c r="CE254" s="79"/>
      <c r="CF254" s="79"/>
      <c r="CG254" s="79"/>
      <c r="CH254" s="79"/>
      <c r="CI254" s="79"/>
      <c r="CJ254" s="79"/>
      <c r="CK254" s="79"/>
      <c r="CL254" s="79"/>
      <c r="CM254" s="79"/>
      <c r="CN254" s="79"/>
      <c r="CO254" s="79"/>
      <c r="CP254" s="79"/>
      <c r="CQ254" s="79"/>
      <c r="CR254" s="79"/>
      <c r="CS254" s="79"/>
      <c r="CT254" s="79"/>
      <c r="CU254" s="79"/>
      <c r="CV254" s="79"/>
      <c r="CW254" s="79"/>
      <c r="CX254" s="79"/>
      <c r="CY254" s="79"/>
      <c r="CZ254" s="79"/>
      <c r="DA254" s="79"/>
      <c r="DB254" s="79"/>
      <c r="DC254" s="79"/>
      <c r="DD254" s="79"/>
      <c r="DE254" s="79"/>
      <c r="DF254" s="79"/>
      <c r="DG254" s="79"/>
      <c r="DH254" s="79"/>
      <c r="DI254" s="79"/>
      <c r="DJ254" s="79"/>
      <c r="DK254" s="79"/>
      <c r="DL254" s="79"/>
      <c r="DM254" s="79"/>
      <c r="DN254" s="79"/>
    </row>
    <row r="255" spans="1:118" s="80" customFormat="1" ht="10.199999999999999" x14ac:dyDescent="0.2">
      <c r="A255" s="91" t="s">
        <v>58</v>
      </c>
      <c r="B255" s="91" t="s">
        <v>296</v>
      </c>
      <c r="C255" s="92">
        <v>406</v>
      </c>
      <c r="D255" s="91" t="s">
        <v>542</v>
      </c>
      <c r="E255" s="91" t="s">
        <v>58</v>
      </c>
      <c r="F255" s="91" t="s">
        <v>296</v>
      </c>
      <c r="G255" s="93" t="s">
        <v>550</v>
      </c>
      <c r="H255" s="97">
        <v>26488</v>
      </c>
      <c r="I255" s="96" t="s">
        <v>897</v>
      </c>
      <c r="J255" s="37">
        <f>VLOOKUP($H255,[1]EDA!$H$6:$BN$980,J$1,FALSE)</f>
        <v>3</v>
      </c>
      <c r="K255" s="36">
        <f>VLOOKUP($H255,[1]EDA!$H$6:$BN$980,K$1,FALSE)</f>
        <v>3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44</v>
      </c>
      <c r="W255" s="10">
        <f t="shared" si="36"/>
        <v>6</v>
      </c>
      <c r="X255" s="106">
        <f t="shared" si="32"/>
        <v>13.636363636363635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7"/>
        <v>0</v>
      </c>
      <c r="AM255" s="106">
        <f t="shared" si="33"/>
        <v>0</v>
      </c>
      <c r="AN255" s="36">
        <f>VLOOKUP($H255,[3]IRA!$H$6:$BN$980,AN$1,FALSE)</f>
        <v>0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38"/>
        <v>0</v>
      </c>
      <c r="BB255" s="106">
        <f t="shared" si="34"/>
        <v>0</v>
      </c>
      <c r="BC255" s="36">
        <f>VLOOKUP($H255,[4]IRA!$H$7:$CS$981,BC$1,FALSE)</f>
        <v>0</v>
      </c>
      <c r="BD255" s="36">
        <f>VLOOKUP($H255,[4]IRA!$H$7:$CS$981,BD$1,FALSE)</f>
        <v>7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54.666666666666671</v>
      </c>
      <c r="BP255" s="10">
        <f t="shared" si="39"/>
        <v>7</v>
      </c>
      <c r="BQ255" s="106">
        <f t="shared" si="35"/>
        <v>12.804878048780488</v>
      </c>
      <c r="BR255" s="79"/>
      <c r="BS255" s="79"/>
      <c r="BT255" s="79"/>
      <c r="BU255" s="79"/>
      <c r="BV255" s="79"/>
      <c r="BW255" s="79"/>
      <c r="BX255" s="79"/>
      <c r="BY255" s="79"/>
      <c r="BZ255" s="79"/>
      <c r="CA255" s="79"/>
      <c r="CB255" s="79"/>
      <c r="CC255" s="79"/>
      <c r="CD255" s="79"/>
      <c r="CE255" s="79"/>
      <c r="CF255" s="79"/>
      <c r="CG255" s="79"/>
      <c r="CH255" s="79"/>
      <c r="CI255" s="79"/>
      <c r="CJ255" s="79"/>
      <c r="CK255" s="79"/>
      <c r="CL255" s="79"/>
      <c r="CM255" s="79"/>
      <c r="CN255" s="79"/>
      <c r="CO255" s="79"/>
      <c r="CP255" s="79"/>
      <c r="CQ255" s="79"/>
      <c r="CR255" s="79"/>
      <c r="CS255" s="79"/>
      <c r="CT255" s="79"/>
      <c r="CU255" s="79"/>
      <c r="CV255" s="79"/>
      <c r="CW255" s="79"/>
      <c r="CX255" s="79"/>
      <c r="CY255" s="79"/>
      <c r="CZ255" s="79"/>
      <c r="DA255" s="79"/>
      <c r="DB255" s="79"/>
      <c r="DC255" s="79"/>
      <c r="DD255" s="79"/>
      <c r="DE255" s="79"/>
      <c r="DF255" s="79"/>
      <c r="DG255" s="79"/>
      <c r="DH255" s="79"/>
      <c r="DI255" s="79"/>
      <c r="DJ255" s="79"/>
      <c r="DK255" s="79"/>
      <c r="DL255" s="79"/>
      <c r="DM255" s="79"/>
      <c r="DN255" s="79"/>
    </row>
    <row r="256" spans="1:118" s="80" customFormat="1" ht="10.199999999999999" x14ac:dyDescent="0.2">
      <c r="A256" s="91" t="s">
        <v>58</v>
      </c>
      <c r="B256" s="91" t="s">
        <v>191</v>
      </c>
      <c r="C256" s="92">
        <v>406</v>
      </c>
      <c r="D256" s="91" t="s">
        <v>542</v>
      </c>
      <c r="E256" s="91" t="s">
        <v>58</v>
      </c>
      <c r="F256" s="91" t="s">
        <v>191</v>
      </c>
      <c r="G256" s="93" t="s">
        <v>549</v>
      </c>
      <c r="H256" s="97">
        <v>171</v>
      </c>
      <c r="I256" s="96" t="s">
        <v>192</v>
      </c>
      <c r="J256" s="37">
        <f>VLOOKUP($H256,[1]EDA!$H$6:$BN$980,J$1,FALSE)</f>
        <v>2</v>
      </c>
      <c r="K256" s="36">
        <f>VLOOKUP($H256,[1]EDA!$H$6:$BN$980,K$1,FALSE)</f>
        <v>3</v>
      </c>
      <c r="L256" s="36">
        <f>VLOOKUP($H256,[1]EDA!$H$6:$BN$980,L$1,FALSE)</f>
        <v>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100</v>
      </c>
      <c r="W256" s="10">
        <f t="shared" si="36"/>
        <v>5</v>
      </c>
      <c r="X256" s="106">
        <f t="shared" si="32"/>
        <v>5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0.33333333333333331</v>
      </c>
      <c r="AL256" s="39">
        <f t="shared" si="37"/>
        <v>0</v>
      </c>
      <c r="AM256" s="106">
        <f t="shared" si="33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38"/>
        <v>0</v>
      </c>
      <c r="BB256" s="106">
        <f t="shared" si="34"/>
        <v>0</v>
      </c>
      <c r="BC256" s="36">
        <f>VLOOKUP($H256,[4]IRA!$H$7:$CS$981,BC$1,FALSE)</f>
        <v>2</v>
      </c>
      <c r="BD256" s="36">
        <f>VLOOKUP($H256,[4]IRA!$H$7:$CS$981,BD$1,FALSE)</f>
        <v>4</v>
      </c>
      <c r="BE256" s="36">
        <f>VLOOKUP($H256,[4]IRA!$H$7:$CS$981,BE$1,FALSE)</f>
        <v>0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202</v>
      </c>
      <c r="BP256" s="10">
        <f t="shared" si="39"/>
        <v>6</v>
      </c>
      <c r="BQ256" s="106">
        <f t="shared" si="35"/>
        <v>2.9702970297029703</v>
      </c>
      <c r="BR256" s="79"/>
      <c r="BS256" s="79"/>
      <c r="BT256" s="79"/>
      <c r="BU256" s="79"/>
      <c r="BV256" s="79"/>
      <c r="BW256" s="79"/>
      <c r="BX256" s="79"/>
      <c r="BY256" s="79"/>
      <c r="BZ256" s="79"/>
      <c r="CA256" s="79"/>
      <c r="CB256" s="79"/>
      <c r="CC256" s="79"/>
      <c r="CD256" s="79"/>
      <c r="CE256" s="79"/>
      <c r="CF256" s="79"/>
      <c r="CG256" s="79"/>
      <c r="CH256" s="79"/>
      <c r="CI256" s="79"/>
      <c r="CJ256" s="79"/>
      <c r="CK256" s="79"/>
      <c r="CL256" s="79"/>
      <c r="CM256" s="79"/>
      <c r="CN256" s="79"/>
      <c r="CO256" s="79"/>
      <c r="CP256" s="79"/>
      <c r="CQ256" s="79"/>
      <c r="CR256" s="79"/>
      <c r="CS256" s="79"/>
      <c r="CT256" s="79"/>
      <c r="CU256" s="79"/>
      <c r="CV256" s="79"/>
      <c r="CW256" s="79"/>
      <c r="CX256" s="79"/>
      <c r="CY256" s="79"/>
      <c r="CZ256" s="79"/>
      <c r="DA256" s="79"/>
      <c r="DB256" s="79"/>
      <c r="DC256" s="79"/>
      <c r="DD256" s="79"/>
      <c r="DE256" s="79"/>
      <c r="DF256" s="79"/>
      <c r="DG256" s="79"/>
      <c r="DH256" s="79"/>
      <c r="DI256" s="79"/>
      <c r="DJ256" s="79"/>
      <c r="DK256" s="79"/>
      <c r="DL256" s="79"/>
      <c r="DM256" s="79"/>
      <c r="DN256" s="79"/>
    </row>
    <row r="257" spans="1:118" s="80" customFormat="1" ht="10.199999999999999" x14ac:dyDescent="0.2">
      <c r="A257" s="91" t="s">
        <v>58</v>
      </c>
      <c r="B257" s="91" t="s">
        <v>191</v>
      </c>
      <c r="C257" s="92">
        <v>406</v>
      </c>
      <c r="D257" s="91" t="s">
        <v>542</v>
      </c>
      <c r="E257" s="91" t="s">
        <v>58</v>
      </c>
      <c r="F257" s="91" t="s">
        <v>191</v>
      </c>
      <c r="G257" s="93" t="s">
        <v>550</v>
      </c>
      <c r="H257" s="97">
        <v>172</v>
      </c>
      <c r="I257" s="96" t="s">
        <v>898</v>
      </c>
      <c r="J257" s="37">
        <f>VLOOKUP($H257,[1]EDA!$H$6:$BN$980,J$1,FALSE)</f>
        <v>6</v>
      </c>
      <c r="K257" s="36">
        <f>VLOOKUP($H257,[1]EDA!$H$6:$BN$980,K$1,FALSE)</f>
        <v>1</v>
      </c>
      <c r="L257" s="36">
        <f>VLOOKUP($H257,[1]EDA!$H$6:$BN$980,L$1,FALSE)</f>
        <v>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58.666666666666671</v>
      </c>
      <c r="W257" s="10">
        <f t="shared" si="36"/>
        <v>7</v>
      </c>
      <c r="X257" s="106">
        <f t="shared" si="32"/>
        <v>11.931818181818182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7"/>
        <v>0</v>
      </c>
      <c r="AM257" s="106">
        <f t="shared" si="33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38"/>
        <v>0</v>
      </c>
      <c r="BB257" s="106">
        <f t="shared" si="34"/>
        <v>0</v>
      </c>
      <c r="BC257" s="36">
        <f>VLOOKUP($H257,[4]IRA!$H$7:$CS$981,BC$1,FALSE)</f>
        <v>9</v>
      </c>
      <c r="BD257" s="36">
        <f>VLOOKUP($H257,[4]IRA!$H$7:$CS$981,BD$1,FALSE)</f>
        <v>2</v>
      </c>
      <c r="BE257" s="36">
        <f>VLOOKUP($H257,[4]IRA!$H$7:$CS$981,BE$1,FALSE)</f>
        <v>0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154.99999999999997</v>
      </c>
      <c r="BP257" s="10">
        <f t="shared" si="39"/>
        <v>11</v>
      </c>
      <c r="BQ257" s="106">
        <f t="shared" si="35"/>
        <v>7.0967741935483888</v>
      </c>
      <c r="BR257" s="79"/>
      <c r="BS257" s="79"/>
      <c r="BT257" s="79"/>
      <c r="BU257" s="79"/>
      <c r="BV257" s="79"/>
      <c r="BW257" s="79"/>
      <c r="BX257" s="79"/>
      <c r="BY257" s="79"/>
      <c r="BZ257" s="79"/>
      <c r="CA257" s="79"/>
      <c r="CB257" s="79"/>
      <c r="CC257" s="79"/>
      <c r="CD257" s="79"/>
      <c r="CE257" s="79"/>
      <c r="CF257" s="79"/>
      <c r="CG257" s="79"/>
      <c r="CH257" s="79"/>
      <c r="CI257" s="79"/>
      <c r="CJ257" s="79"/>
      <c r="CK257" s="79"/>
      <c r="CL257" s="79"/>
      <c r="CM257" s="79"/>
      <c r="CN257" s="79"/>
      <c r="CO257" s="79"/>
      <c r="CP257" s="79"/>
      <c r="CQ257" s="79"/>
      <c r="CR257" s="79"/>
      <c r="CS257" s="79"/>
      <c r="CT257" s="79"/>
      <c r="CU257" s="79"/>
      <c r="CV257" s="79"/>
      <c r="CW257" s="79"/>
      <c r="CX257" s="79"/>
      <c r="CY257" s="79"/>
      <c r="CZ257" s="79"/>
      <c r="DA257" s="79"/>
      <c r="DB257" s="79"/>
      <c r="DC257" s="79"/>
      <c r="DD257" s="79"/>
      <c r="DE257" s="79"/>
      <c r="DF257" s="79"/>
      <c r="DG257" s="79"/>
      <c r="DH257" s="79"/>
      <c r="DI257" s="79"/>
      <c r="DJ257" s="79"/>
      <c r="DK257" s="79"/>
      <c r="DL257" s="79"/>
      <c r="DM257" s="79"/>
      <c r="DN257" s="79"/>
    </row>
    <row r="258" spans="1:118" s="80" customFormat="1" ht="10.199999999999999" x14ac:dyDescent="0.2">
      <c r="A258" s="91" t="s">
        <v>58</v>
      </c>
      <c r="B258" s="91" t="s">
        <v>191</v>
      </c>
      <c r="C258" s="92">
        <v>406</v>
      </c>
      <c r="D258" s="91" t="s">
        <v>542</v>
      </c>
      <c r="E258" s="91" t="s">
        <v>58</v>
      </c>
      <c r="F258" s="91" t="s">
        <v>191</v>
      </c>
      <c r="G258" s="93" t="s">
        <v>550</v>
      </c>
      <c r="H258" s="97">
        <v>31639</v>
      </c>
      <c r="I258" s="96" t="s">
        <v>899</v>
      </c>
      <c r="J258" s="37">
        <f>VLOOKUP($H258,[1]EDA!$H$6:$BN$980,J$1,FALSE)</f>
        <v>2</v>
      </c>
      <c r="K258" s="36">
        <f>VLOOKUP($H258,[1]EDA!$H$6:$BN$980,K$1,FALSE)</f>
        <v>0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5.333333333333333</v>
      </c>
      <c r="W258" s="10">
        <f t="shared" si="36"/>
        <v>2</v>
      </c>
      <c r="X258" s="106">
        <f t="shared" si="32"/>
        <v>37.5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7"/>
        <v>0</v>
      </c>
      <c r="AM258" s="106">
        <f t="shared" si="33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38"/>
        <v>0</v>
      </c>
      <c r="BB258" s="106">
        <f t="shared" si="34"/>
        <v>0</v>
      </c>
      <c r="BC258" s="36">
        <f>VLOOKUP($H258,[4]IRA!$H$7:$CS$981,BC$1,FALSE)</f>
        <v>5</v>
      </c>
      <c r="BD258" s="36">
        <f>VLOOKUP($H258,[4]IRA!$H$7:$CS$981,BD$1,FALSE)</f>
        <v>2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111</v>
      </c>
      <c r="BP258" s="10">
        <f t="shared" si="39"/>
        <v>7</v>
      </c>
      <c r="BQ258" s="106">
        <f t="shared" si="35"/>
        <v>6.3063063063063058</v>
      </c>
      <c r="BR258" s="79"/>
      <c r="BS258" s="79"/>
      <c r="BT258" s="79"/>
      <c r="BU258" s="79"/>
      <c r="BV258" s="79"/>
      <c r="BW258" s="79"/>
      <c r="BX258" s="79"/>
      <c r="BY258" s="79"/>
      <c r="BZ258" s="79"/>
      <c r="CA258" s="79"/>
      <c r="CB258" s="79"/>
      <c r="CC258" s="79"/>
      <c r="CD258" s="79"/>
      <c r="CE258" s="79"/>
      <c r="CF258" s="79"/>
      <c r="CG258" s="79"/>
      <c r="CH258" s="79"/>
      <c r="CI258" s="79"/>
      <c r="CJ258" s="79"/>
      <c r="CK258" s="79"/>
      <c r="CL258" s="79"/>
      <c r="CM258" s="79"/>
      <c r="CN258" s="79"/>
      <c r="CO258" s="79"/>
      <c r="CP258" s="79"/>
      <c r="CQ258" s="79"/>
      <c r="CR258" s="79"/>
      <c r="CS258" s="79"/>
      <c r="CT258" s="79"/>
      <c r="CU258" s="79"/>
      <c r="CV258" s="79"/>
      <c r="CW258" s="79"/>
      <c r="CX258" s="79"/>
      <c r="CY258" s="79"/>
      <c r="CZ258" s="79"/>
      <c r="DA258" s="79"/>
      <c r="DB258" s="79"/>
      <c r="DC258" s="79"/>
      <c r="DD258" s="79"/>
      <c r="DE258" s="79"/>
      <c r="DF258" s="79"/>
      <c r="DG258" s="79"/>
      <c r="DH258" s="79"/>
      <c r="DI258" s="79"/>
      <c r="DJ258" s="79"/>
      <c r="DK258" s="79"/>
      <c r="DL258" s="79"/>
      <c r="DM258" s="79"/>
      <c r="DN258" s="79"/>
    </row>
    <row r="259" spans="1:118" s="80" customFormat="1" ht="10.199999999999999" x14ac:dyDescent="0.2">
      <c r="A259" s="91" t="s">
        <v>58</v>
      </c>
      <c r="B259" s="91" t="s">
        <v>191</v>
      </c>
      <c r="C259" s="92">
        <v>406</v>
      </c>
      <c r="D259" s="91" t="s">
        <v>542</v>
      </c>
      <c r="E259" s="91" t="s">
        <v>58</v>
      </c>
      <c r="F259" s="91" t="s">
        <v>191</v>
      </c>
      <c r="G259" s="93" t="s">
        <v>550</v>
      </c>
      <c r="H259" s="97">
        <v>173</v>
      </c>
      <c r="I259" s="96" t="s">
        <v>195</v>
      </c>
      <c r="J259" s="37">
        <f>VLOOKUP($H259,[1]EDA!$H$6:$BN$980,J$1,FALSE)</f>
        <v>0</v>
      </c>
      <c r="K259" s="36">
        <f>VLOOKUP($H259,[1]EDA!$H$6:$BN$980,K$1,FALSE)</f>
        <v>1</v>
      </c>
      <c r="L259" s="36">
        <f>VLOOKUP($H259,[1]EDA!$H$6:$BN$980,L$1,FALSE)</f>
        <v>0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51.666666666666664</v>
      </c>
      <c r="W259" s="10">
        <f t="shared" si="36"/>
        <v>1</v>
      </c>
      <c r="X259" s="106">
        <f t="shared" si="32"/>
        <v>1.935483870967742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7"/>
        <v>0</v>
      </c>
      <c r="AM259" s="106">
        <f t="shared" si="33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38"/>
        <v>0</v>
      </c>
      <c r="BB259" s="106">
        <f t="shared" si="34"/>
        <v>0</v>
      </c>
      <c r="BC259" s="36">
        <f>VLOOKUP($H259,[4]IRA!$H$7:$CS$981,BC$1,FALSE)</f>
        <v>8</v>
      </c>
      <c r="BD259" s="36">
        <f>VLOOKUP($H259,[4]IRA!$H$7:$CS$981,BD$1,FALSE)</f>
        <v>6</v>
      </c>
      <c r="BE259" s="36">
        <f>VLOOKUP($H259,[4]IRA!$H$7:$CS$981,BE$1,FALSE)</f>
        <v>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180.00000000000003</v>
      </c>
      <c r="BP259" s="10">
        <f t="shared" si="39"/>
        <v>14</v>
      </c>
      <c r="BQ259" s="106">
        <f t="shared" si="35"/>
        <v>7.7777777777777768</v>
      </c>
      <c r="BR259" s="79"/>
      <c r="BS259" s="79"/>
      <c r="BT259" s="79"/>
      <c r="BU259" s="79"/>
      <c r="BV259" s="79"/>
      <c r="BW259" s="79"/>
      <c r="BX259" s="79"/>
      <c r="BY259" s="79"/>
      <c r="BZ259" s="79"/>
      <c r="CA259" s="79"/>
      <c r="CB259" s="79"/>
      <c r="CC259" s="79"/>
      <c r="CD259" s="79"/>
      <c r="CE259" s="79"/>
      <c r="CF259" s="79"/>
      <c r="CG259" s="79"/>
      <c r="CH259" s="79"/>
      <c r="CI259" s="79"/>
      <c r="CJ259" s="79"/>
      <c r="CK259" s="79"/>
      <c r="CL259" s="79"/>
      <c r="CM259" s="79"/>
      <c r="CN259" s="79"/>
      <c r="CO259" s="79"/>
      <c r="CP259" s="79"/>
      <c r="CQ259" s="79"/>
      <c r="CR259" s="79"/>
      <c r="CS259" s="79"/>
      <c r="CT259" s="79"/>
      <c r="CU259" s="79"/>
      <c r="CV259" s="79"/>
      <c r="CW259" s="79"/>
      <c r="CX259" s="79"/>
      <c r="CY259" s="79"/>
      <c r="CZ259" s="79"/>
      <c r="DA259" s="79"/>
      <c r="DB259" s="79"/>
      <c r="DC259" s="79"/>
      <c r="DD259" s="79"/>
      <c r="DE259" s="79"/>
      <c r="DF259" s="79"/>
      <c r="DG259" s="79"/>
      <c r="DH259" s="79"/>
      <c r="DI259" s="79"/>
      <c r="DJ259" s="79"/>
      <c r="DK259" s="79"/>
      <c r="DL259" s="79"/>
      <c r="DM259" s="79"/>
      <c r="DN259" s="79"/>
    </row>
    <row r="260" spans="1:118" s="80" customFormat="1" ht="10.199999999999999" x14ac:dyDescent="0.2">
      <c r="A260" s="91" t="s">
        <v>58</v>
      </c>
      <c r="B260" s="91" t="s">
        <v>191</v>
      </c>
      <c r="C260" s="92">
        <v>406</v>
      </c>
      <c r="D260" s="91" t="s">
        <v>542</v>
      </c>
      <c r="E260" s="91" t="s">
        <v>58</v>
      </c>
      <c r="F260" s="91" t="s">
        <v>191</v>
      </c>
      <c r="G260" s="93" t="s">
        <v>550</v>
      </c>
      <c r="H260" s="97">
        <v>174</v>
      </c>
      <c r="I260" s="96" t="s">
        <v>190</v>
      </c>
      <c r="J260" s="37">
        <f>VLOOKUP($H260,[1]EDA!$H$6:$BN$980,J$1,FALSE)</f>
        <v>2</v>
      </c>
      <c r="K260" s="36">
        <f>VLOOKUP($H260,[1]EDA!$H$6:$BN$980,K$1,FALSE)</f>
        <v>0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14</v>
      </c>
      <c r="W260" s="10">
        <f t="shared" si="36"/>
        <v>2</v>
      </c>
      <c r="X260" s="106">
        <f t="shared" si="32"/>
        <v>14.285714285714285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7"/>
        <v>0</v>
      </c>
      <c r="AM260" s="106">
        <f t="shared" si="33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38"/>
        <v>0</v>
      </c>
      <c r="BB260" s="106">
        <f t="shared" si="34"/>
        <v>0</v>
      </c>
      <c r="BC260" s="36">
        <f>VLOOKUP($H260,[4]IRA!$H$7:$CS$981,BC$1,FALSE)</f>
        <v>1</v>
      </c>
      <c r="BD260" s="36">
        <f>VLOOKUP($H260,[4]IRA!$H$7:$CS$981,BD$1,FALSE)</f>
        <v>0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32.333333333333329</v>
      </c>
      <c r="BP260" s="10">
        <f t="shared" si="39"/>
        <v>1</v>
      </c>
      <c r="BQ260" s="106">
        <f t="shared" si="35"/>
        <v>3.0927835051546397</v>
      </c>
      <c r="BR260" s="79"/>
      <c r="BS260" s="79"/>
      <c r="BT260" s="79"/>
      <c r="BU260" s="79"/>
      <c r="BV260" s="79"/>
      <c r="BW260" s="79"/>
      <c r="BX260" s="79"/>
      <c r="BY260" s="79"/>
      <c r="BZ260" s="79"/>
      <c r="CA260" s="79"/>
      <c r="CB260" s="79"/>
      <c r="CC260" s="79"/>
      <c r="CD260" s="79"/>
      <c r="CE260" s="79"/>
      <c r="CF260" s="79"/>
      <c r="CG260" s="79"/>
      <c r="CH260" s="79"/>
      <c r="CI260" s="79"/>
      <c r="CJ260" s="79"/>
      <c r="CK260" s="79"/>
      <c r="CL260" s="79"/>
      <c r="CM260" s="79"/>
      <c r="CN260" s="79"/>
      <c r="CO260" s="79"/>
      <c r="CP260" s="79"/>
      <c r="CQ260" s="79"/>
      <c r="CR260" s="79"/>
      <c r="CS260" s="79"/>
      <c r="CT260" s="79"/>
      <c r="CU260" s="79"/>
      <c r="CV260" s="79"/>
      <c r="CW260" s="79"/>
      <c r="CX260" s="79"/>
      <c r="CY260" s="79"/>
      <c r="CZ260" s="79"/>
      <c r="DA260" s="79"/>
      <c r="DB260" s="79"/>
      <c r="DC260" s="79"/>
      <c r="DD260" s="79"/>
      <c r="DE260" s="79"/>
      <c r="DF260" s="79"/>
      <c r="DG260" s="79"/>
      <c r="DH260" s="79"/>
      <c r="DI260" s="79"/>
      <c r="DJ260" s="79"/>
      <c r="DK260" s="79"/>
      <c r="DL260" s="79"/>
      <c r="DM260" s="79"/>
      <c r="DN260" s="79"/>
    </row>
    <row r="261" spans="1:118" s="80" customFormat="1" ht="10.199999999999999" x14ac:dyDescent="0.2">
      <c r="A261" s="91" t="s">
        <v>58</v>
      </c>
      <c r="B261" s="91" t="s">
        <v>191</v>
      </c>
      <c r="C261" s="92">
        <v>406</v>
      </c>
      <c r="D261" s="91" t="s">
        <v>542</v>
      </c>
      <c r="E261" s="91" t="s">
        <v>58</v>
      </c>
      <c r="F261" s="91" t="s">
        <v>191</v>
      </c>
      <c r="G261" s="93" t="s">
        <v>550</v>
      </c>
      <c r="H261" s="97">
        <v>175</v>
      </c>
      <c r="I261" s="96" t="s">
        <v>193</v>
      </c>
      <c r="J261" s="37">
        <f>VLOOKUP($H261,[1]EDA!$H$6:$BN$980,J$1,FALSE)</f>
        <v>5</v>
      </c>
      <c r="K261" s="36">
        <f>VLOOKUP($H261,[1]EDA!$H$6:$BN$980,K$1,FALSE)</f>
        <v>2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52</v>
      </c>
      <c r="W261" s="10">
        <f t="shared" si="36"/>
        <v>7</v>
      </c>
      <c r="X261" s="106">
        <f t="shared" si="32"/>
        <v>13.461538461538462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7"/>
        <v>0</v>
      </c>
      <c r="AM261" s="106">
        <f t="shared" si="33"/>
        <v>0</v>
      </c>
      <c r="AN261" s="36">
        <f>VLOOKUP($H261,[3]IRA!$H$6:$BN$980,AN$1,FALSE)</f>
        <v>2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38"/>
        <v>2</v>
      </c>
      <c r="BB261" s="106">
        <f t="shared" si="34"/>
        <v>0</v>
      </c>
      <c r="BC261" s="36">
        <f>VLOOKUP($H261,[4]IRA!$H$7:$CS$981,BC$1,FALSE)</f>
        <v>13</v>
      </c>
      <c r="BD261" s="36">
        <f>VLOOKUP($H261,[4]IRA!$H$7:$CS$981,BD$1,FALSE)</f>
        <v>1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120</v>
      </c>
      <c r="BP261" s="10">
        <f t="shared" si="39"/>
        <v>14</v>
      </c>
      <c r="BQ261" s="106">
        <f t="shared" si="35"/>
        <v>11.666666666666666</v>
      </c>
      <c r="BR261" s="79"/>
      <c r="BS261" s="79"/>
      <c r="BT261" s="79"/>
      <c r="BU261" s="79"/>
      <c r="BV261" s="79"/>
      <c r="BW261" s="79"/>
      <c r="BX261" s="79"/>
      <c r="BY261" s="79"/>
      <c r="BZ261" s="79"/>
      <c r="CA261" s="79"/>
      <c r="CB261" s="79"/>
      <c r="CC261" s="79"/>
      <c r="CD261" s="79"/>
      <c r="CE261" s="79"/>
      <c r="CF261" s="79"/>
      <c r="CG261" s="79"/>
      <c r="CH261" s="79"/>
      <c r="CI261" s="79"/>
      <c r="CJ261" s="79"/>
      <c r="CK261" s="79"/>
      <c r="CL261" s="79"/>
      <c r="CM261" s="79"/>
      <c r="CN261" s="79"/>
      <c r="CO261" s="79"/>
      <c r="CP261" s="79"/>
      <c r="CQ261" s="79"/>
      <c r="CR261" s="79"/>
      <c r="CS261" s="79"/>
      <c r="CT261" s="79"/>
      <c r="CU261" s="79"/>
      <c r="CV261" s="79"/>
      <c r="CW261" s="79"/>
      <c r="CX261" s="79"/>
      <c r="CY261" s="79"/>
      <c r="CZ261" s="79"/>
      <c r="DA261" s="79"/>
      <c r="DB261" s="79"/>
      <c r="DC261" s="79"/>
      <c r="DD261" s="79"/>
      <c r="DE261" s="79"/>
      <c r="DF261" s="79"/>
      <c r="DG261" s="79"/>
      <c r="DH261" s="79"/>
      <c r="DI261" s="79"/>
      <c r="DJ261" s="79"/>
      <c r="DK261" s="79"/>
      <c r="DL261" s="79"/>
      <c r="DM261" s="79"/>
      <c r="DN261" s="79"/>
    </row>
    <row r="262" spans="1:118" s="80" customFormat="1" ht="10.199999999999999" x14ac:dyDescent="0.2">
      <c r="A262" s="91" t="s">
        <v>58</v>
      </c>
      <c r="B262" s="91" t="s">
        <v>191</v>
      </c>
      <c r="C262" s="92">
        <v>406</v>
      </c>
      <c r="D262" s="91" t="s">
        <v>542</v>
      </c>
      <c r="E262" s="91" t="s">
        <v>58</v>
      </c>
      <c r="F262" s="91" t="s">
        <v>191</v>
      </c>
      <c r="G262" s="93" t="s">
        <v>550</v>
      </c>
      <c r="H262" s="97">
        <v>7035</v>
      </c>
      <c r="I262" s="96" t="s">
        <v>196</v>
      </c>
      <c r="J262" s="37">
        <f>VLOOKUP($H262,[1]EDA!$H$6:$BN$980,J$1,FALSE)</f>
        <v>5</v>
      </c>
      <c r="K262" s="36">
        <f>VLOOKUP($H262,[1]EDA!$H$6:$BN$980,K$1,FALSE)</f>
        <v>2</v>
      </c>
      <c r="L262" s="36">
        <f>VLOOKUP($H262,[1]EDA!$H$6:$BN$980,L$1,FALSE)</f>
        <v>0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93.666666666666671</v>
      </c>
      <c r="W262" s="10">
        <f t="shared" si="36"/>
        <v>7</v>
      </c>
      <c r="X262" s="106">
        <f t="shared" ref="X262:X325" si="40">IFERROR(W262/V262,0)*100</f>
        <v>7.4733096085409247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7"/>
        <v>0</v>
      </c>
      <c r="AM262" s="106">
        <f t="shared" ref="AM262:AM325" si="41">IFERROR(AL262/AK262,0)*100</f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38"/>
        <v>0</v>
      </c>
      <c r="BB262" s="106">
        <f t="shared" ref="BB262:BB325" si="42">IFERROR(BA262/AZ262,0)*100</f>
        <v>0</v>
      </c>
      <c r="BC262" s="36">
        <f>VLOOKUP($H262,[4]IRA!$H$7:$CS$981,BC$1,FALSE)</f>
        <v>2</v>
      </c>
      <c r="BD262" s="36">
        <f>VLOOKUP($H262,[4]IRA!$H$7:$CS$981,BD$1,FALSE)</f>
        <v>1</v>
      </c>
      <c r="BE262" s="36">
        <f>VLOOKUP($H262,[4]IRA!$H$7:$CS$981,BE$1,FALSE)</f>
        <v>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92.333333333333329</v>
      </c>
      <c r="BP262" s="10">
        <f t="shared" si="39"/>
        <v>3</v>
      </c>
      <c r="BQ262" s="106">
        <f t="shared" ref="BQ262:BQ325" si="43">IFERROR(BP262/BO262,0)*100</f>
        <v>3.2490974729241882</v>
      </c>
      <c r="BR262" s="79"/>
      <c r="BS262" s="79"/>
      <c r="BT262" s="79"/>
      <c r="BU262" s="79"/>
      <c r="BV262" s="79"/>
      <c r="BW262" s="79"/>
      <c r="BX262" s="79"/>
      <c r="BY262" s="79"/>
      <c r="BZ262" s="79"/>
      <c r="CA262" s="79"/>
      <c r="CB262" s="79"/>
      <c r="CC262" s="79"/>
      <c r="CD262" s="79"/>
      <c r="CE262" s="79"/>
      <c r="CF262" s="79"/>
      <c r="CG262" s="79"/>
      <c r="CH262" s="79"/>
      <c r="CI262" s="79"/>
      <c r="CJ262" s="79"/>
      <c r="CK262" s="79"/>
      <c r="CL262" s="79"/>
      <c r="CM262" s="79"/>
      <c r="CN262" s="79"/>
      <c r="CO262" s="79"/>
      <c r="CP262" s="79"/>
      <c r="CQ262" s="79"/>
      <c r="CR262" s="79"/>
      <c r="CS262" s="79"/>
      <c r="CT262" s="79"/>
      <c r="CU262" s="79"/>
      <c r="CV262" s="79"/>
      <c r="CW262" s="79"/>
      <c r="CX262" s="79"/>
      <c r="CY262" s="79"/>
      <c r="CZ262" s="79"/>
      <c r="DA262" s="79"/>
      <c r="DB262" s="79"/>
      <c r="DC262" s="79"/>
      <c r="DD262" s="79"/>
      <c r="DE262" s="79"/>
      <c r="DF262" s="79"/>
      <c r="DG262" s="79"/>
      <c r="DH262" s="79"/>
      <c r="DI262" s="79"/>
      <c r="DJ262" s="79"/>
      <c r="DK262" s="79"/>
      <c r="DL262" s="79"/>
      <c r="DM262" s="79"/>
      <c r="DN262" s="79"/>
    </row>
    <row r="263" spans="1:118" s="80" customFormat="1" ht="10.199999999999999" x14ac:dyDescent="0.2">
      <c r="A263" s="91" t="s">
        <v>58</v>
      </c>
      <c r="B263" s="91" t="s">
        <v>191</v>
      </c>
      <c r="C263" s="92">
        <v>406</v>
      </c>
      <c r="D263" s="91" t="s">
        <v>542</v>
      </c>
      <c r="E263" s="91" t="s">
        <v>58</v>
      </c>
      <c r="F263" s="91" t="s">
        <v>191</v>
      </c>
      <c r="G263" s="93" t="s">
        <v>550</v>
      </c>
      <c r="H263" s="97">
        <v>26298</v>
      </c>
      <c r="I263" s="96" t="s">
        <v>900</v>
      </c>
      <c r="J263" s="37">
        <f>VLOOKUP($H263,[1]EDA!$H$6:$BN$980,J$1,FALSE)</f>
        <v>4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69.666666666666671</v>
      </c>
      <c r="W263" s="10">
        <f t="shared" si="36"/>
        <v>4</v>
      </c>
      <c r="X263" s="106">
        <f t="shared" si="40"/>
        <v>5.741626794258373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7"/>
        <v>0</v>
      </c>
      <c r="AM263" s="106">
        <f t="shared" si="41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38"/>
        <v>0</v>
      </c>
      <c r="BB263" s="106">
        <f t="shared" si="42"/>
        <v>0</v>
      </c>
      <c r="BC263" s="36">
        <f>VLOOKUP($H263,[4]IRA!$H$7:$CS$981,BC$1,FALSE)</f>
        <v>7</v>
      </c>
      <c r="BD263" s="36">
        <f>VLOOKUP($H263,[4]IRA!$H$7:$CS$981,BD$1,FALSE)</f>
        <v>2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144</v>
      </c>
      <c r="BP263" s="10">
        <f t="shared" si="39"/>
        <v>9</v>
      </c>
      <c r="BQ263" s="106">
        <f t="shared" si="43"/>
        <v>6.25</v>
      </c>
      <c r="BR263" s="79"/>
      <c r="BS263" s="79"/>
      <c r="BT263" s="79"/>
      <c r="BU263" s="79"/>
      <c r="BV263" s="79"/>
      <c r="BW263" s="79"/>
      <c r="BX263" s="79"/>
      <c r="BY263" s="79"/>
      <c r="BZ263" s="79"/>
      <c r="CA263" s="79"/>
      <c r="CB263" s="79"/>
      <c r="CC263" s="79"/>
      <c r="CD263" s="79"/>
      <c r="CE263" s="79"/>
      <c r="CF263" s="79"/>
      <c r="CG263" s="79"/>
      <c r="CH263" s="79"/>
      <c r="CI263" s="79"/>
      <c r="CJ263" s="79"/>
      <c r="CK263" s="79"/>
      <c r="CL263" s="79"/>
      <c r="CM263" s="79"/>
      <c r="CN263" s="79"/>
      <c r="CO263" s="79"/>
      <c r="CP263" s="79"/>
      <c r="CQ263" s="79"/>
      <c r="CR263" s="79"/>
      <c r="CS263" s="79"/>
      <c r="CT263" s="79"/>
      <c r="CU263" s="79"/>
      <c r="CV263" s="79"/>
      <c r="CW263" s="79"/>
      <c r="CX263" s="79"/>
      <c r="CY263" s="79"/>
      <c r="CZ263" s="79"/>
      <c r="DA263" s="79"/>
      <c r="DB263" s="79"/>
      <c r="DC263" s="79"/>
      <c r="DD263" s="79"/>
      <c r="DE263" s="79"/>
      <c r="DF263" s="79"/>
      <c r="DG263" s="79"/>
      <c r="DH263" s="79"/>
      <c r="DI263" s="79"/>
      <c r="DJ263" s="79"/>
      <c r="DK263" s="79"/>
      <c r="DL263" s="79"/>
      <c r="DM263" s="79"/>
      <c r="DN263" s="79"/>
    </row>
    <row r="264" spans="1:118" s="80" customFormat="1" ht="10.199999999999999" x14ac:dyDescent="0.2">
      <c r="A264" s="91" t="s">
        <v>8</v>
      </c>
      <c r="B264" s="91" t="s">
        <v>8</v>
      </c>
      <c r="C264" s="92">
        <v>400</v>
      </c>
      <c r="D264" s="91" t="s">
        <v>823</v>
      </c>
      <c r="E264" s="91" t="s">
        <v>8</v>
      </c>
      <c r="F264" s="91" t="s">
        <v>8</v>
      </c>
      <c r="G264" s="93" t="s">
        <v>552</v>
      </c>
      <c r="H264" s="97">
        <v>150</v>
      </c>
      <c r="I264" s="96" t="s">
        <v>8</v>
      </c>
      <c r="J264" s="37">
        <f>VLOOKUP($H264,[1]EDA!$H$6:$BN$980,J$1,FALSE)</f>
        <v>58</v>
      </c>
      <c r="K264" s="36">
        <f>VLOOKUP($H264,[1]EDA!$H$6:$BN$980,K$1,FALSE)</f>
        <v>51</v>
      </c>
      <c r="L264" s="36">
        <f>VLOOKUP($H264,[1]EDA!$H$6:$BN$980,L$1,FALSE)</f>
        <v>12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735</v>
      </c>
      <c r="W264" s="10">
        <f t="shared" si="36"/>
        <v>121</v>
      </c>
      <c r="X264" s="106">
        <f t="shared" si="40"/>
        <v>16.462585034013603</v>
      </c>
      <c r="Y264" s="36">
        <f>VLOOKUP($H264,[2]EDA!$H$6:$AY$980,Y$1,FALSE)</f>
        <v>0</v>
      </c>
      <c r="Z264" s="36">
        <f>VLOOKUP($H264,[2]EDA!$H$6:$AY$980,Z$1,FALSE)</f>
        <v>1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3.6666666666666665</v>
      </c>
      <c r="AL264" s="39">
        <f t="shared" si="37"/>
        <v>1</v>
      </c>
      <c r="AM264" s="106">
        <f t="shared" si="41"/>
        <v>27.272727272727277</v>
      </c>
      <c r="AN264" s="36">
        <f>VLOOKUP($H264,[3]IRA!$H$6:$BN$980,AN$1,FALSE)</f>
        <v>2</v>
      </c>
      <c r="AO264" s="36">
        <f>VLOOKUP($H264,[3]IRA!$H$6:$BN$980,AO$1,FALSE)</f>
        <v>3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38"/>
        <v>5</v>
      </c>
      <c r="BB264" s="106">
        <f t="shared" si="42"/>
        <v>0</v>
      </c>
      <c r="BC264" s="36">
        <f>VLOOKUP($H264,[4]IRA!$H$7:$CS$981,BC$1,FALSE)</f>
        <v>226</v>
      </c>
      <c r="BD264" s="36">
        <f>VLOOKUP($H264,[4]IRA!$H$7:$CS$981,BD$1,FALSE)</f>
        <v>219</v>
      </c>
      <c r="BE264" s="36">
        <f>VLOOKUP($H264,[4]IRA!$H$7:$CS$981,BE$1,FALSE)</f>
        <v>57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1832.0000000000002</v>
      </c>
      <c r="BP264" s="10">
        <f t="shared" si="39"/>
        <v>502</v>
      </c>
      <c r="BQ264" s="106">
        <f t="shared" si="43"/>
        <v>27.401746724890824</v>
      </c>
      <c r="BR264" s="79"/>
      <c r="BS264" s="79"/>
      <c r="BT264" s="79"/>
      <c r="BU264" s="79"/>
      <c r="BV264" s="79"/>
      <c r="BW264" s="79"/>
      <c r="BX264" s="79"/>
      <c r="BY264" s="79"/>
      <c r="BZ264" s="79"/>
      <c r="CA264" s="79"/>
      <c r="CB264" s="79"/>
      <c r="CC264" s="79"/>
      <c r="CD264" s="79"/>
      <c r="CE264" s="79"/>
      <c r="CF264" s="79"/>
      <c r="CG264" s="79"/>
      <c r="CH264" s="79"/>
      <c r="CI264" s="79"/>
      <c r="CJ264" s="79"/>
      <c r="CK264" s="79"/>
      <c r="CL264" s="79"/>
      <c r="CM264" s="79"/>
      <c r="CN264" s="79"/>
      <c r="CO264" s="79"/>
      <c r="CP264" s="79"/>
      <c r="CQ264" s="79"/>
      <c r="CR264" s="79"/>
      <c r="CS264" s="79"/>
      <c r="CT264" s="79"/>
      <c r="CU264" s="79"/>
      <c r="CV264" s="79"/>
      <c r="CW264" s="79"/>
      <c r="CX264" s="79"/>
      <c r="CY264" s="79"/>
      <c r="CZ264" s="79"/>
      <c r="DA264" s="79"/>
      <c r="DB264" s="79"/>
      <c r="DC264" s="79"/>
      <c r="DD264" s="79"/>
      <c r="DE264" s="79"/>
      <c r="DF264" s="79"/>
      <c r="DG264" s="79"/>
      <c r="DH264" s="79"/>
      <c r="DI264" s="79"/>
      <c r="DJ264" s="79"/>
      <c r="DK264" s="79"/>
      <c r="DL264" s="79"/>
      <c r="DM264" s="79"/>
      <c r="DN264" s="79"/>
    </row>
    <row r="265" spans="1:118" s="80" customFormat="1" ht="10.199999999999999" x14ac:dyDescent="0.2">
      <c r="A265" s="91" t="s">
        <v>8</v>
      </c>
      <c r="B265" s="91" t="s">
        <v>8</v>
      </c>
      <c r="C265" s="92">
        <v>400</v>
      </c>
      <c r="D265" s="91" t="s">
        <v>823</v>
      </c>
      <c r="E265" s="91" t="s">
        <v>8</v>
      </c>
      <c r="F265" s="91" t="s">
        <v>8</v>
      </c>
      <c r="G265" s="93" t="s">
        <v>550</v>
      </c>
      <c r="H265" s="97">
        <v>151</v>
      </c>
      <c r="I265" s="96" t="s">
        <v>254</v>
      </c>
      <c r="J265" s="37">
        <f>VLOOKUP($H265,[1]EDA!$H$6:$BN$980,J$1,FALSE)</f>
        <v>0</v>
      </c>
      <c r="K265" s="36">
        <f>VLOOKUP($H265,[1]EDA!$H$6:$BN$980,K$1,FALSE)</f>
        <v>0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22</v>
      </c>
      <c r="W265" s="10">
        <f t="shared" si="36"/>
        <v>0</v>
      </c>
      <c r="X265" s="106">
        <f t="shared" si="40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7"/>
        <v>0</v>
      </c>
      <c r="AM265" s="106">
        <f t="shared" si="41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38"/>
        <v>0</v>
      </c>
      <c r="BB265" s="106">
        <f t="shared" si="42"/>
        <v>0</v>
      </c>
      <c r="BC265" s="36">
        <f>VLOOKUP($H265,[4]IRA!$H$7:$CS$981,BC$1,FALSE)</f>
        <v>0</v>
      </c>
      <c r="BD265" s="36">
        <f>VLOOKUP($H265,[4]IRA!$H$7:$CS$981,BD$1,FALSE)</f>
        <v>0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22.666666666666664</v>
      </c>
      <c r="BP265" s="10">
        <f t="shared" si="39"/>
        <v>0</v>
      </c>
      <c r="BQ265" s="106">
        <f t="shared" si="43"/>
        <v>0</v>
      </c>
      <c r="BR265" s="79"/>
      <c r="BS265" s="79"/>
      <c r="BT265" s="79"/>
      <c r="BU265" s="79"/>
      <c r="BV265" s="79"/>
      <c r="BW265" s="79"/>
      <c r="BX265" s="79"/>
      <c r="BY265" s="79"/>
      <c r="BZ265" s="79"/>
      <c r="CA265" s="79"/>
      <c r="CB265" s="79"/>
      <c r="CC265" s="79"/>
      <c r="CD265" s="79"/>
      <c r="CE265" s="79"/>
      <c r="CF265" s="79"/>
      <c r="CG265" s="79"/>
      <c r="CH265" s="79"/>
      <c r="CI265" s="79"/>
      <c r="CJ265" s="79"/>
      <c r="CK265" s="79"/>
      <c r="CL265" s="79"/>
      <c r="CM265" s="79"/>
      <c r="CN265" s="79"/>
      <c r="CO265" s="79"/>
      <c r="CP265" s="79"/>
      <c r="CQ265" s="79"/>
      <c r="CR265" s="79"/>
      <c r="CS265" s="79"/>
      <c r="CT265" s="79"/>
      <c r="CU265" s="79"/>
      <c r="CV265" s="79"/>
      <c r="CW265" s="79"/>
      <c r="CX265" s="79"/>
      <c r="CY265" s="79"/>
      <c r="CZ265" s="79"/>
      <c r="DA265" s="79"/>
      <c r="DB265" s="79"/>
      <c r="DC265" s="79"/>
      <c r="DD265" s="79"/>
      <c r="DE265" s="79"/>
      <c r="DF265" s="79"/>
      <c r="DG265" s="79"/>
      <c r="DH265" s="79"/>
      <c r="DI265" s="79"/>
      <c r="DJ265" s="79"/>
      <c r="DK265" s="79"/>
      <c r="DL265" s="79"/>
      <c r="DM265" s="79"/>
      <c r="DN265" s="79"/>
    </row>
    <row r="266" spans="1:118" s="80" customFormat="1" ht="10.199999999999999" x14ac:dyDescent="0.2">
      <c r="A266" s="91" t="s">
        <v>8</v>
      </c>
      <c r="B266" s="91" t="s">
        <v>8</v>
      </c>
      <c r="C266" s="92">
        <v>400</v>
      </c>
      <c r="D266" s="91" t="s">
        <v>823</v>
      </c>
      <c r="E266" s="91" t="s">
        <v>8</v>
      </c>
      <c r="F266" s="91" t="s">
        <v>8</v>
      </c>
      <c r="G266" s="93" t="s">
        <v>550</v>
      </c>
      <c r="H266" s="97">
        <v>152</v>
      </c>
      <c r="I266" s="96" t="s">
        <v>253</v>
      </c>
      <c r="J266" s="37">
        <f>VLOOKUP($H266,[1]EDA!$H$6:$BN$980,J$1,FALSE)</f>
        <v>1</v>
      </c>
      <c r="K266" s="36">
        <f>VLOOKUP($H266,[1]EDA!$H$6:$BN$980,K$1,FALSE)</f>
        <v>4</v>
      </c>
      <c r="L266" s="36">
        <f>VLOOKUP($H266,[1]EDA!$H$6:$BN$980,L$1,FALSE)</f>
        <v>0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48</v>
      </c>
      <c r="W266" s="10">
        <f t="shared" si="36"/>
        <v>5</v>
      </c>
      <c r="X266" s="106">
        <f t="shared" si="40"/>
        <v>10.416666666666668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7"/>
        <v>0</v>
      </c>
      <c r="AM266" s="106">
        <f t="shared" si="41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38"/>
        <v>0</v>
      </c>
      <c r="BB266" s="106">
        <f t="shared" si="42"/>
        <v>0</v>
      </c>
      <c r="BC266" s="36">
        <f>VLOOKUP($H266,[4]IRA!$H$7:$CS$981,BC$1,FALSE)</f>
        <v>6</v>
      </c>
      <c r="BD266" s="36">
        <f>VLOOKUP($H266,[4]IRA!$H$7:$CS$981,BD$1,FALSE)</f>
        <v>9</v>
      </c>
      <c r="BE266" s="36">
        <f>VLOOKUP($H266,[4]IRA!$H$7:$CS$981,BE$1,FALSE)</f>
        <v>0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137</v>
      </c>
      <c r="BP266" s="10">
        <f t="shared" si="39"/>
        <v>15</v>
      </c>
      <c r="BQ266" s="106">
        <f t="shared" si="43"/>
        <v>10.948905109489052</v>
      </c>
      <c r="BR266" s="79"/>
      <c r="BS266" s="79"/>
      <c r="BT266" s="79"/>
      <c r="BU266" s="79"/>
      <c r="BV266" s="79"/>
      <c r="BW266" s="79"/>
      <c r="BX266" s="79"/>
      <c r="BY266" s="79"/>
      <c r="BZ266" s="79"/>
      <c r="CA266" s="79"/>
      <c r="CB266" s="79"/>
      <c r="CC266" s="79"/>
      <c r="CD266" s="79"/>
      <c r="CE266" s="79"/>
      <c r="CF266" s="79"/>
      <c r="CG266" s="79"/>
      <c r="CH266" s="79"/>
      <c r="CI266" s="79"/>
      <c r="CJ266" s="79"/>
      <c r="CK266" s="79"/>
      <c r="CL266" s="79"/>
      <c r="CM266" s="79"/>
      <c r="CN266" s="79"/>
      <c r="CO266" s="79"/>
      <c r="CP266" s="79"/>
      <c r="CQ266" s="79"/>
      <c r="CR266" s="79"/>
      <c r="CS266" s="79"/>
      <c r="CT266" s="79"/>
      <c r="CU266" s="79"/>
      <c r="CV266" s="79"/>
      <c r="CW266" s="79"/>
      <c r="CX266" s="79"/>
      <c r="CY266" s="79"/>
      <c r="CZ266" s="79"/>
      <c r="DA266" s="79"/>
      <c r="DB266" s="79"/>
      <c r="DC266" s="79"/>
      <c r="DD266" s="79"/>
      <c r="DE266" s="79"/>
      <c r="DF266" s="79"/>
      <c r="DG266" s="79"/>
      <c r="DH266" s="79"/>
      <c r="DI266" s="79"/>
      <c r="DJ266" s="79"/>
      <c r="DK266" s="79"/>
      <c r="DL266" s="79"/>
      <c r="DM266" s="79"/>
      <c r="DN266" s="79"/>
    </row>
    <row r="267" spans="1:118" s="80" customFormat="1" ht="10.199999999999999" x14ac:dyDescent="0.2">
      <c r="A267" s="91" t="s">
        <v>8</v>
      </c>
      <c r="B267" s="91" t="s">
        <v>8</v>
      </c>
      <c r="C267" s="92">
        <v>400</v>
      </c>
      <c r="D267" s="91" t="s">
        <v>823</v>
      </c>
      <c r="E267" s="91" t="s">
        <v>8</v>
      </c>
      <c r="F267" s="91" t="s">
        <v>8</v>
      </c>
      <c r="G267" s="93" t="s">
        <v>550</v>
      </c>
      <c r="H267" s="97">
        <v>293</v>
      </c>
      <c r="I267" s="96" t="s">
        <v>255</v>
      </c>
      <c r="J267" s="37">
        <f>VLOOKUP($H267,[1]EDA!$H$6:$BN$980,J$1,FALSE)</f>
        <v>3</v>
      </c>
      <c r="K267" s="36">
        <f>VLOOKUP($H267,[1]EDA!$H$6:$BN$980,K$1,FALSE)</f>
        <v>1</v>
      </c>
      <c r="L267" s="36">
        <f>VLOOKUP($H267,[1]EDA!$H$6:$BN$980,L$1,FALSE)</f>
        <v>0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12.666666666666666</v>
      </c>
      <c r="W267" s="10">
        <f t="shared" si="36"/>
        <v>4</v>
      </c>
      <c r="X267" s="106">
        <f t="shared" si="40"/>
        <v>31.578947368421055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7"/>
        <v>0</v>
      </c>
      <c r="AM267" s="106">
        <f t="shared" si="41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38"/>
        <v>0</v>
      </c>
      <c r="BB267" s="106">
        <f t="shared" si="42"/>
        <v>0</v>
      </c>
      <c r="BC267" s="36">
        <f>VLOOKUP($H267,[4]IRA!$H$7:$CS$981,BC$1,FALSE)</f>
        <v>0</v>
      </c>
      <c r="BD267" s="36">
        <f>VLOOKUP($H267,[4]IRA!$H$7:$CS$981,BD$1,FALSE)</f>
        <v>1</v>
      </c>
      <c r="BE267" s="36">
        <f>VLOOKUP($H267,[4]IRA!$H$7:$CS$981,BE$1,FALSE)</f>
        <v>0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9.3333333333333339</v>
      </c>
      <c r="BP267" s="10">
        <f t="shared" si="39"/>
        <v>1</v>
      </c>
      <c r="BQ267" s="106">
        <f t="shared" si="43"/>
        <v>10.714285714285714</v>
      </c>
      <c r="BR267" s="79"/>
      <c r="BS267" s="79"/>
      <c r="BT267" s="79"/>
      <c r="BU267" s="79"/>
      <c r="BV267" s="79"/>
      <c r="BW267" s="79"/>
      <c r="BX267" s="79"/>
      <c r="BY267" s="79"/>
      <c r="BZ267" s="79"/>
      <c r="CA267" s="79"/>
      <c r="CB267" s="79"/>
      <c r="CC267" s="79"/>
      <c r="CD267" s="79"/>
      <c r="CE267" s="79"/>
      <c r="CF267" s="79"/>
      <c r="CG267" s="79"/>
      <c r="CH267" s="79"/>
      <c r="CI267" s="79"/>
      <c r="CJ267" s="79"/>
      <c r="CK267" s="79"/>
      <c r="CL267" s="79"/>
      <c r="CM267" s="79"/>
      <c r="CN267" s="79"/>
      <c r="CO267" s="79"/>
      <c r="CP267" s="79"/>
      <c r="CQ267" s="79"/>
      <c r="CR267" s="79"/>
      <c r="CS267" s="79"/>
      <c r="CT267" s="79"/>
      <c r="CU267" s="79"/>
      <c r="CV267" s="79"/>
      <c r="CW267" s="79"/>
      <c r="CX267" s="79"/>
      <c r="CY267" s="79"/>
      <c r="CZ267" s="79"/>
      <c r="DA267" s="79"/>
      <c r="DB267" s="79"/>
      <c r="DC267" s="79"/>
      <c r="DD267" s="79"/>
      <c r="DE267" s="79"/>
      <c r="DF267" s="79"/>
      <c r="DG267" s="79"/>
      <c r="DH267" s="79"/>
      <c r="DI267" s="79"/>
      <c r="DJ267" s="79"/>
      <c r="DK267" s="79"/>
      <c r="DL267" s="79"/>
      <c r="DM267" s="79"/>
      <c r="DN267" s="79"/>
    </row>
    <row r="268" spans="1:118" s="80" customFormat="1" ht="10.199999999999999" x14ac:dyDescent="0.2">
      <c r="A268" s="91" t="s">
        <v>8</v>
      </c>
      <c r="B268" s="91" t="s">
        <v>114</v>
      </c>
      <c r="C268" s="92">
        <v>400</v>
      </c>
      <c r="D268" s="91" t="s">
        <v>823</v>
      </c>
      <c r="E268" s="91" t="s">
        <v>8</v>
      </c>
      <c r="F268" s="91" t="s">
        <v>8</v>
      </c>
      <c r="G268" s="93" t="s">
        <v>549</v>
      </c>
      <c r="H268" s="97">
        <v>136</v>
      </c>
      <c r="I268" s="96" t="s">
        <v>113</v>
      </c>
      <c r="J268" s="37">
        <f>VLOOKUP($H268,[1]EDA!$H$6:$BN$980,J$1,FALSE)</f>
        <v>2</v>
      </c>
      <c r="K268" s="36">
        <f>VLOOKUP($H268,[1]EDA!$H$6:$BN$980,K$1,FALSE)</f>
        <v>6</v>
      </c>
      <c r="L268" s="36">
        <f>VLOOKUP($H268,[1]EDA!$H$6:$BN$980,L$1,FALSE)</f>
        <v>2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82.666666666666671</v>
      </c>
      <c r="W268" s="10">
        <f t="shared" si="36"/>
        <v>10</v>
      </c>
      <c r="X268" s="106">
        <f t="shared" si="40"/>
        <v>12.096774193548386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1</v>
      </c>
      <c r="AL268" s="39">
        <f t="shared" si="37"/>
        <v>0</v>
      </c>
      <c r="AM268" s="106">
        <f t="shared" si="41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38"/>
        <v>0</v>
      </c>
      <c r="BB268" s="106">
        <f t="shared" si="42"/>
        <v>0</v>
      </c>
      <c r="BC268" s="36">
        <f>VLOOKUP($H268,[4]IRA!$H$7:$CS$981,BC$1,FALSE)</f>
        <v>35</v>
      </c>
      <c r="BD268" s="36">
        <f>VLOOKUP($H268,[4]IRA!$H$7:$CS$981,BD$1,FALSE)</f>
        <v>34</v>
      </c>
      <c r="BE268" s="36">
        <f>VLOOKUP($H268,[4]IRA!$H$7:$CS$981,BE$1,FALSE)</f>
        <v>18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336.00000000000006</v>
      </c>
      <c r="BP268" s="10">
        <f t="shared" si="39"/>
        <v>87</v>
      </c>
      <c r="BQ268" s="106">
        <f t="shared" si="43"/>
        <v>25.892857142857139</v>
      </c>
      <c r="BR268" s="79"/>
      <c r="BS268" s="79"/>
      <c r="BT268" s="79"/>
      <c r="BU268" s="79"/>
      <c r="BV268" s="79"/>
      <c r="BW268" s="79"/>
      <c r="BX268" s="79"/>
      <c r="BY268" s="79"/>
      <c r="BZ268" s="79"/>
      <c r="CA268" s="79"/>
      <c r="CB268" s="79"/>
      <c r="CC268" s="79"/>
      <c r="CD268" s="79"/>
      <c r="CE268" s="79"/>
      <c r="CF268" s="79"/>
      <c r="CG268" s="79"/>
      <c r="CH268" s="79"/>
      <c r="CI268" s="79"/>
      <c r="CJ268" s="79"/>
      <c r="CK268" s="79"/>
      <c r="CL268" s="79"/>
      <c r="CM268" s="79"/>
      <c r="CN268" s="79"/>
      <c r="CO268" s="79"/>
      <c r="CP268" s="79"/>
      <c r="CQ268" s="79"/>
      <c r="CR268" s="79"/>
      <c r="CS268" s="79"/>
      <c r="CT268" s="79"/>
      <c r="CU268" s="79"/>
      <c r="CV268" s="79"/>
      <c r="CW268" s="79"/>
      <c r="CX268" s="79"/>
      <c r="CY268" s="79"/>
      <c r="CZ268" s="79"/>
      <c r="DA268" s="79"/>
      <c r="DB268" s="79"/>
      <c r="DC268" s="79"/>
      <c r="DD268" s="79"/>
      <c r="DE268" s="79"/>
      <c r="DF268" s="79"/>
      <c r="DG268" s="79"/>
      <c r="DH268" s="79"/>
      <c r="DI268" s="79"/>
      <c r="DJ268" s="79"/>
      <c r="DK268" s="79"/>
      <c r="DL268" s="79"/>
      <c r="DM268" s="79"/>
      <c r="DN268" s="79"/>
    </row>
    <row r="269" spans="1:118" s="80" customFormat="1" ht="10.199999999999999" x14ac:dyDescent="0.2">
      <c r="A269" s="91" t="s">
        <v>8</v>
      </c>
      <c r="B269" s="91" t="s">
        <v>291</v>
      </c>
      <c r="C269" s="92">
        <v>400</v>
      </c>
      <c r="D269" s="91" t="s">
        <v>823</v>
      </c>
      <c r="E269" s="91" t="s">
        <v>8</v>
      </c>
      <c r="F269" s="91" t="s">
        <v>8</v>
      </c>
      <c r="G269" s="93" t="s">
        <v>550</v>
      </c>
      <c r="H269" s="97">
        <v>153</v>
      </c>
      <c r="I269" s="96" t="s">
        <v>292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11.666666666666666</v>
      </c>
      <c r="W269" s="10">
        <f t="shared" si="36"/>
        <v>2</v>
      </c>
      <c r="X269" s="106">
        <f t="shared" si="40"/>
        <v>17.142857142857142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7"/>
        <v>0</v>
      </c>
      <c r="AM269" s="106">
        <f t="shared" si="41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38"/>
        <v>0</v>
      </c>
      <c r="BB269" s="106">
        <f t="shared" si="42"/>
        <v>0</v>
      </c>
      <c r="BC269" s="36">
        <f>VLOOKUP($H269,[4]IRA!$H$7:$CS$981,BC$1,FALSE)</f>
        <v>0</v>
      </c>
      <c r="BD269" s="36">
        <f>VLOOKUP($H269,[4]IRA!$H$7:$CS$981,BD$1,FALSE)</f>
        <v>1</v>
      </c>
      <c r="BE269" s="36">
        <f>VLOOKUP($H269,[4]IRA!$H$7:$CS$981,BE$1,FALSE)</f>
        <v>1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38</v>
      </c>
      <c r="BP269" s="10">
        <f t="shared" si="39"/>
        <v>2</v>
      </c>
      <c r="BQ269" s="106">
        <f t="shared" si="43"/>
        <v>5.2631578947368416</v>
      </c>
      <c r="BR269" s="79"/>
      <c r="BS269" s="79"/>
      <c r="BT269" s="79"/>
      <c r="BU269" s="79"/>
      <c r="BV269" s="79"/>
      <c r="BW269" s="79"/>
      <c r="BX269" s="79"/>
      <c r="BY269" s="79"/>
      <c r="BZ269" s="79"/>
      <c r="CA269" s="79"/>
      <c r="CB269" s="79"/>
      <c r="CC269" s="79"/>
      <c r="CD269" s="79"/>
      <c r="CE269" s="79"/>
      <c r="CF269" s="79"/>
      <c r="CG269" s="79"/>
      <c r="CH269" s="79"/>
      <c r="CI269" s="79"/>
      <c r="CJ269" s="79"/>
      <c r="CK269" s="79"/>
      <c r="CL269" s="79"/>
      <c r="CM269" s="79"/>
      <c r="CN269" s="79"/>
      <c r="CO269" s="79"/>
      <c r="CP269" s="79"/>
      <c r="CQ269" s="79"/>
      <c r="CR269" s="79"/>
      <c r="CS269" s="79"/>
      <c r="CT269" s="79"/>
      <c r="CU269" s="79"/>
      <c r="CV269" s="79"/>
      <c r="CW269" s="79"/>
      <c r="CX269" s="79"/>
      <c r="CY269" s="79"/>
      <c r="CZ269" s="79"/>
      <c r="DA269" s="79"/>
      <c r="DB269" s="79"/>
      <c r="DC269" s="79"/>
      <c r="DD269" s="79"/>
      <c r="DE269" s="79"/>
      <c r="DF269" s="79"/>
      <c r="DG269" s="79"/>
      <c r="DH269" s="79"/>
      <c r="DI269" s="79"/>
      <c r="DJ269" s="79"/>
      <c r="DK269" s="79"/>
      <c r="DL269" s="79"/>
      <c r="DM269" s="79"/>
      <c r="DN269" s="79"/>
    </row>
    <row r="270" spans="1:118" s="80" customFormat="1" ht="10.199999999999999" x14ac:dyDescent="0.2">
      <c r="A270" s="91" t="s">
        <v>8</v>
      </c>
      <c r="B270" s="91" t="s">
        <v>291</v>
      </c>
      <c r="C270" s="92">
        <v>400</v>
      </c>
      <c r="D270" s="91" t="s">
        <v>823</v>
      </c>
      <c r="E270" s="91" t="s">
        <v>8</v>
      </c>
      <c r="F270" s="91" t="s">
        <v>8</v>
      </c>
      <c r="G270" s="93" t="s">
        <v>550</v>
      </c>
      <c r="H270" s="97">
        <v>154</v>
      </c>
      <c r="I270" s="96" t="s">
        <v>290</v>
      </c>
      <c r="J270" s="37">
        <f>VLOOKUP($H270,[1]EDA!$H$6:$BN$980,J$1,FALSE)</f>
        <v>5</v>
      </c>
      <c r="K270" s="36">
        <f>VLOOKUP($H270,[1]EDA!$H$6:$BN$980,K$1,FALSE)</f>
        <v>1</v>
      </c>
      <c r="L270" s="36">
        <f>VLOOKUP($H270,[1]EDA!$H$6:$BN$980,L$1,FALSE)</f>
        <v>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52.666666666666664</v>
      </c>
      <c r="W270" s="10">
        <f t="shared" si="36"/>
        <v>6</v>
      </c>
      <c r="X270" s="106">
        <f t="shared" si="40"/>
        <v>11.39240506329114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7"/>
        <v>0</v>
      </c>
      <c r="AM270" s="106">
        <f t="shared" si="41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38"/>
        <v>0</v>
      </c>
      <c r="BB270" s="106">
        <f t="shared" si="42"/>
        <v>0</v>
      </c>
      <c r="BC270" s="36">
        <f>VLOOKUP($H270,[4]IRA!$H$7:$CS$981,BC$1,FALSE)</f>
        <v>10</v>
      </c>
      <c r="BD270" s="36">
        <f>VLOOKUP($H270,[4]IRA!$H$7:$CS$981,BD$1,FALSE)</f>
        <v>13</v>
      </c>
      <c r="BE270" s="36">
        <f>VLOOKUP($H270,[4]IRA!$H$7:$CS$981,BE$1,FALSE)</f>
        <v>0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237.33333333333334</v>
      </c>
      <c r="BP270" s="10">
        <f t="shared" si="39"/>
        <v>23</v>
      </c>
      <c r="BQ270" s="106">
        <f t="shared" si="43"/>
        <v>9.691011235955056</v>
      </c>
      <c r="BR270" s="79"/>
      <c r="BS270" s="79"/>
      <c r="BT270" s="79"/>
      <c r="BU270" s="79"/>
      <c r="BV270" s="79"/>
      <c r="BW270" s="79"/>
      <c r="BX270" s="79"/>
      <c r="BY270" s="79"/>
      <c r="BZ270" s="79"/>
      <c r="CA270" s="79"/>
      <c r="CB270" s="79"/>
      <c r="CC270" s="79"/>
      <c r="CD270" s="79"/>
      <c r="CE270" s="79"/>
      <c r="CF270" s="79"/>
      <c r="CG270" s="79"/>
      <c r="CH270" s="79"/>
      <c r="CI270" s="79"/>
      <c r="CJ270" s="79"/>
      <c r="CK270" s="79"/>
      <c r="CL270" s="79"/>
      <c r="CM270" s="79"/>
      <c r="CN270" s="79"/>
      <c r="CO270" s="79"/>
      <c r="CP270" s="79"/>
      <c r="CQ270" s="79"/>
      <c r="CR270" s="79"/>
      <c r="CS270" s="79"/>
      <c r="CT270" s="79"/>
      <c r="CU270" s="79"/>
      <c r="CV270" s="79"/>
      <c r="CW270" s="79"/>
      <c r="CX270" s="79"/>
      <c r="CY270" s="79"/>
      <c r="CZ270" s="79"/>
      <c r="DA270" s="79"/>
      <c r="DB270" s="79"/>
      <c r="DC270" s="79"/>
      <c r="DD270" s="79"/>
      <c r="DE270" s="79"/>
      <c r="DF270" s="79"/>
      <c r="DG270" s="79"/>
      <c r="DH270" s="79"/>
      <c r="DI270" s="79"/>
      <c r="DJ270" s="79"/>
      <c r="DK270" s="79"/>
      <c r="DL270" s="79"/>
      <c r="DM270" s="79"/>
      <c r="DN270" s="79"/>
    </row>
    <row r="271" spans="1:118" s="80" customFormat="1" ht="10.199999999999999" x14ac:dyDescent="0.2">
      <c r="A271" s="91" t="s">
        <v>8</v>
      </c>
      <c r="B271" s="91" t="s">
        <v>291</v>
      </c>
      <c r="C271" s="92">
        <v>400</v>
      </c>
      <c r="D271" s="91" t="s">
        <v>823</v>
      </c>
      <c r="E271" s="91" t="s">
        <v>8</v>
      </c>
      <c r="F271" s="91" t="s">
        <v>8</v>
      </c>
      <c r="G271" s="93" t="s">
        <v>864</v>
      </c>
      <c r="H271" s="97">
        <v>155</v>
      </c>
      <c r="I271" s="96" t="s">
        <v>293</v>
      </c>
      <c r="J271" s="37">
        <f>VLOOKUP($H271,[1]EDA!$H$6:$BN$980,J$1,FALSE)</f>
        <v>3</v>
      </c>
      <c r="K271" s="36">
        <f>VLOOKUP($H271,[1]EDA!$H$6:$BN$980,K$1,FALSE)</f>
        <v>1</v>
      </c>
      <c r="L271" s="36">
        <f>VLOOKUP($H271,[1]EDA!$H$6:$BN$980,L$1,FALSE)</f>
        <v>1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31.333333333333332</v>
      </c>
      <c r="W271" s="10">
        <f t="shared" si="36"/>
        <v>5</v>
      </c>
      <c r="X271" s="106">
        <f t="shared" si="40"/>
        <v>15.957446808510639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2</v>
      </c>
      <c r="AL271" s="39">
        <f t="shared" si="37"/>
        <v>0</v>
      </c>
      <c r="AM271" s="106">
        <f t="shared" si="41"/>
        <v>0</v>
      </c>
      <c r="AN271" s="36">
        <f>VLOOKUP($H271,[3]IRA!$H$6:$BN$980,AN$1,FALSE)</f>
        <v>1</v>
      </c>
      <c r="AO271" s="36">
        <f>VLOOKUP($H271,[3]IRA!$H$6:$BN$980,AO$1,FALSE)</f>
        <v>3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38"/>
        <v>4</v>
      </c>
      <c r="BB271" s="106">
        <f t="shared" si="42"/>
        <v>0</v>
      </c>
      <c r="BC271" s="36">
        <f>VLOOKUP($H271,[4]IRA!$H$7:$CS$981,BC$1,FALSE)</f>
        <v>0</v>
      </c>
      <c r="BD271" s="36">
        <f>VLOOKUP($H271,[4]IRA!$H$7:$CS$981,BD$1,FALSE)</f>
        <v>2</v>
      </c>
      <c r="BE271" s="36">
        <f>VLOOKUP($H271,[4]IRA!$H$7:$CS$981,BE$1,FALSE)</f>
        <v>2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105.33333333333334</v>
      </c>
      <c r="BP271" s="10">
        <f t="shared" si="39"/>
        <v>4</v>
      </c>
      <c r="BQ271" s="106">
        <f t="shared" si="43"/>
        <v>3.7974683544303791</v>
      </c>
      <c r="BR271" s="79"/>
      <c r="BS271" s="79"/>
      <c r="BT271" s="79"/>
      <c r="BU271" s="79"/>
      <c r="BV271" s="79"/>
      <c r="BW271" s="79"/>
      <c r="BX271" s="79"/>
      <c r="BY271" s="79"/>
      <c r="BZ271" s="79"/>
      <c r="CA271" s="79"/>
      <c r="CB271" s="79"/>
      <c r="CC271" s="79"/>
      <c r="CD271" s="79"/>
      <c r="CE271" s="79"/>
      <c r="CF271" s="79"/>
      <c r="CG271" s="79"/>
      <c r="CH271" s="79"/>
      <c r="CI271" s="79"/>
      <c r="CJ271" s="79"/>
      <c r="CK271" s="79"/>
      <c r="CL271" s="79"/>
      <c r="CM271" s="79"/>
      <c r="CN271" s="79"/>
      <c r="CO271" s="79"/>
      <c r="CP271" s="79"/>
      <c r="CQ271" s="79"/>
      <c r="CR271" s="79"/>
      <c r="CS271" s="79"/>
      <c r="CT271" s="79"/>
      <c r="CU271" s="79"/>
      <c r="CV271" s="79"/>
      <c r="CW271" s="79"/>
      <c r="CX271" s="79"/>
      <c r="CY271" s="79"/>
      <c r="CZ271" s="79"/>
      <c r="DA271" s="79"/>
      <c r="DB271" s="79"/>
      <c r="DC271" s="79"/>
      <c r="DD271" s="79"/>
      <c r="DE271" s="79"/>
      <c r="DF271" s="79"/>
      <c r="DG271" s="79"/>
      <c r="DH271" s="79"/>
      <c r="DI271" s="79"/>
      <c r="DJ271" s="79"/>
      <c r="DK271" s="79"/>
      <c r="DL271" s="79"/>
      <c r="DM271" s="79"/>
      <c r="DN271" s="79"/>
    </row>
    <row r="272" spans="1:118" s="80" customFormat="1" ht="10.199999999999999" x14ac:dyDescent="0.2">
      <c r="A272" s="91" t="s">
        <v>8</v>
      </c>
      <c r="B272" s="91" t="s">
        <v>291</v>
      </c>
      <c r="C272" s="92">
        <v>400</v>
      </c>
      <c r="D272" s="91" t="s">
        <v>823</v>
      </c>
      <c r="E272" s="91" t="s">
        <v>8</v>
      </c>
      <c r="F272" s="91" t="s">
        <v>8</v>
      </c>
      <c r="G272" s="93" t="s">
        <v>550</v>
      </c>
      <c r="H272" s="97">
        <v>156</v>
      </c>
      <c r="I272" s="96" t="s">
        <v>294</v>
      </c>
      <c r="J272" s="37">
        <f>VLOOKUP($H272,[1]EDA!$H$6:$BN$980,J$1,FALSE)</f>
        <v>1</v>
      </c>
      <c r="K272" s="36">
        <f>VLOOKUP($H272,[1]EDA!$H$6:$BN$980,K$1,FALSE)</f>
        <v>0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</v>
      </c>
      <c r="W272" s="10">
        <f t="shared" si="36"/>
        <v>1</v>
      </c>
      <c r="X272" s="106">
        <f t="shared" si="40"/>
        <v>3.8461538461538463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7"/>
        <v>0</v>
      </c>
      <c r="AM272" s="106">
        <f t="shared" si="41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38"/>
        <v>0</v>
      </c>
      <c r="BB272" s="106">
        <f t="shared" si="42"/>
        <v>0</v>
      </c>
      <c r="BC272" s="36">
        <f>VLOOKUP($H272,[4]IRA!$H$7:$CS$981,BC$1,FALSE)</f>
        <v>7</v>
      </c>
      <c r="BD272" s="36">
        <f>VLOOKUP($H272,[4]IRA!$H$7:$CS$981,BD$1,FALSE)</f>
        <v>5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47.333333333333336</v>
      </c>
      <c r="BP272" s="10">
        <f t="shared" si="39"/>
        <v>12</v>
      </c>
      <c r="BQ272" s="106">
        <f t="shared" si="43"/>
        <v>25.352112676056336</v>
      </c>
      <c r="BR272" s="79"/>
      <c r="BS272" s="79"/>
      <c r="BT272" s="79"/>
      <c r="BU272" s="79"/>
      <c r="BV272" s="79"/>
      <c r="BW272" s="79"/>
      <c r="BX272" s="79"/>
      <c r="BY272" s="79"/>
      <c r="BZ272" s="79"/>
      <c r="CA272" s="79"/>
      <c r="CB272" s="79"/>
      <c r="CC272" s="79"/>
      <c r="CD272" s="79"/>
      <c r="CE272" s="79"/>
      <c r="CF272" s="79"/>
      <c r="CG272" s="79"/>
      <c r="CH272" s="79"/>
      <c r="CI272" s="79"/>
      <c r="CJ272" s="79"/>
      <c r="CK272" s="79"/>
      <c r="CL272" s="79"/>
      <c r="CM272" s="79"/>
      <c r="CN272" s="79"/>
      <c r="CO272" s="79"/>
      <c r="CP272" s="79"/>
      <c r="CQ272" s="79"/>
      <c r="CR272" s="79"/>
      <c r="CS272" s="79"/>
      <c r="CT272" s="79"/>
      <c r="CU272" s="79"/>
      <c r="CV272" s="79"/>
      <c r="CW272" s="79"/>
      <c r="CX272" s="79"/>
      <c r="CY272" s="79"/>
      <c r="CZ272" s="79"/>
      <c r="DA272" s="79"/>
      <c r="DB272" s="79"/>
      <c r="DC272" s="79"/>
      <c r="DD272" s="79"/>
      <c r="DE272" s="79"/>
      <c r="DF272" s="79"/>
      <c r="DG272" s="79"/>
      <c r="DH272" s="79"/>
      <c r="DI272" s="79"/>
      <c r="DJ272" s="79"/>
      <c r="DK272" s="79"/>
      <c r="DL272" s="79"/>
      <c r="DM272" s="79"/>
      <c r="DN272" s="79"/>
    </row>
    <row r="273" spans="1:118" s="80" customFormat="1" ht="10.199999999999999" x14ac:dyDescent="0.2">
      <c r="A273" s="91" t="s">
        <v>8</v>
      </c>
      <c r="B273" s="91" t="s">
        <v>142</v>
      </c>
      <c r="C273" s="92">
        <v>400</v>
      </c>
      <c r="D273" s="91" t="s">
        <v>823</v>
      </c>
      <c r="E273" s="91" t="s">
        <v>8</v>
      </c>
      <c r="F273" s="91" t="s">
        <v>8</v>
      </c>
      <c r="G273" s="93" t="s">
        <v>549</v>
      </c>
      <c r="H273" s="97">
        <v>137</v>
      </c>
      <c r="I273" s="96" t="s">
        <v>141</v>
      </c>
      <c r="J273" s="37">
        <f>VLOOKUP($H273,[1]EDA!$H$6:$BN$980,J$1,FALSE)</f>
        <v>2</v>
      </c>
      <c r="K273" s="36">
        <f>VLOOKUP($H273,[1]EDA!$H$6:$BN$980,K$1,FALSE)</f>
        <v>6</v>
      </c>
      <c r="L273" s="36">
        <f>VLOOKUP($H273,[1]EDA!$H$6:$BN$980,L$1,FALSE)</f>
        <v>2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71</v>
      </c>
      <c r="W273" s="10">
        <f t="shared" si="36"/>
        <v>10</v>
      </c>
      <c r="X273" s="106">
        <f t="shared" si="40"/>
        <v>14.084507042253522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0.33333333333333331</v>
      </c>
      <c r="AL273" s="39">
        <f t="shared" si="37"/>
        <v>0</v>
      </c>
      <c r="AM273" s="106">
        <f t="shared" si="41"/>
        <v>0</v>
      </c>
      <c r="AN273" s="36">
        <f>VLOOKUP($H273,[3]IRA!$H$6:$BN$980,AN$1,FALSE)</f>
        <v>1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38"/>
        <v>1</v>
      </c>
      <c r="BB273" s="106">
        <f t="shared" si="42"/>
        <v>0</v>
      </c>
      <c r="BC273" s="36">
        <f>VLOOKUP($H273,[4]IRA!$H$7:$CS$981,BC$1,FALSE)</f>
        <v>6</v>
      </c>
      <c r="BD273" s="36">
        <f>VLOOKUP($H273,[4]IRA!$H$7:$CS$981,BD$1,FALSE)</f>
        <v>10</v>
      </c>
      <c r="BE273" s="36">
        <f>VLOOKUP($H273,[4]IRA!$H$7:$CS$981,BE$1,FALSE)</f>
        <v>2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150</v>
      </c>
      <c r="BP273" s="10">
        <f t="shared" si="39"/>
        <v>18</v>
      </c>
      <c r="BQ273" s="106">
        <f t="shared" si="43"/>
        <v>12</v>
      </c>
      <c r="BR273" s="79"/>
      <c r="BS273" s="79"/>
      <c r="BT273" s="79"/>
      <c r="BU273" s="79"/>
      <c r="BV273" s="79"/>
      <c r="BW273" s="79"/>
      <c r="BX273" s="79"/>
      <c r="BY273" s="79"/>
      <c r="BZ273" s="79"/>
      <c r="CA273" s="79"/>
      <c r="CB273" s="79"/>
      <c r="CC273" s="79"/>
      <c r="CD273" s="79"/>
      <c r="CE273" s="79"/>
      <c r="CF273" s="79"/>
      <c r="CG273" s="79"/>
      <c r="CH273" s="79"/>
      <c r="CI273" s="79"/>
      <c r="CJ273" s="79"/>
      <c r="CK273" s="79"/>
      <c r="CL273" s="79"/>
      <c r="CM273" s="79"/>
      <c r="CN273" s="79"/>
      <c r="CO273" s="79"/>
      <c r="CP273" s="79"/>
      <c r="CQ273" s="79"/>
      <c r="CR273" s="79"/>
      <c r="CS273" s="79"/>
      <c r="CT273" s="79"/>
      <c r="CU273" s="79"/>
      <c r="CV273" s="79"/>
      <c r="CW273" s="79"/>
      <c r="CX273" s="79"/>
      <c r="CY273" s="79"/>
      <c r="CZ273" s="79"/>
      <c r="DA273" s="79"/>
      <c r="DB273" s="79"/>
      <c r="DC273" s="79"/>
      <c r="DD273" s="79"/>
      <c r="DE273" s="79"/>
      <c r="DF273" s="79"/>
      <c r="DG273" s="79"/>
      <c r="DH273" s="79"/>
      <c r="DI273" s="79"/>
      <c r="DJ273" s="79"/>
      <c r="DK273" s="79"/>
      <c r="DL273" s="79"/>
      <c r="DM273" s="79"/>
      <c r="DN273" s="79"/>
    </row>
    <row r="274" spans="1:118" s="80" customFormat="1" ht="10.199999999999999" x14ac:dyDescent="0.2">
      <c r="A274" s="91" t="s">
        <v>8</v>
      </c>
      <c r="B274" s="91" t="s">
        <v>142</v>
      </c>
      <c r="C274" s="92">
        <v>400</v>
      </c>
      <c r="D274" s="91" t="s">
        <v>823</v>
      </c>
      <c r="E274" s="91" t="s">
        <v>8</v>
      </c>
      <c r="F274" s="91" t="s">
        <v>8</v>
      </c>
      <c r="G274" s="93" t="s">
        <v>550</v>
      </c>
      <c r="H274" s="97">
        <v>139</v>
      </c>
      <c r="I274" s="96" t="s">
        <v>145</v>
      </c>
      <c r="J274" s="37">
        <f>VLOOKUP($H274,[1]EDA!$H$6:$BN$980,J$1,FALSE)</f>
        <v>0</v>
      </c>
      <c r="K274" s="36">
        <f>VLOOKUP($H274,[1]EDA!$H$6:$BN$980,K$1,FALSE)</f>
        <v>1</v>
      </c>
      <c r="L274" s="36">
        <f>VLOOKUP($H274,[1]EDA!$H$6:$BN$980,L$1,FALSE)</f>
        <v>0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1.6666666666666667</v>
      </c>
      <c r="W274" s="10">
        <f t="shared" si="36"/>
        <v>1</v>
      </c>
      <c r="X274" s="106">
        <f t="shared" si="40"/>
        <v>60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7"/>
        <v>0</v>
      </c>
      <c r="AM274" s="106">
        <f t="shared" si="41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38"/>
        <v>0</v>
      </c>
      <c r="BB274" s="106">
        <f t="shared" si="42"/>
        <v>0</v>
      </c>
      <c r="BC274" s="36">
        <f>VLOOKUP($H274,[4]IRA!$H$7:$CS$981,BC$1,FALSE)</f>
        <v>0</v>
      </c>
      <c r="BD274" s="36">
        <f>VLOOKUP($H274,[4]IRA!$H$7:$CS$981,BD$1,FALSE)</f>
        <v>0</v>
      </c>
      <c r="BE274" s="36">
        <f>VLOOKUP($H274,[4]IRA!$H$7:$CS$981,BE$1,FALSE)</f>
        <v>0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10</v>
      </c>
      <c r="BP274" s="10">
        <f t="shared" si="39"/>
        <v>0</v>
      </c>
      <c r="BQ274" s="106">
        <f t="shared" si="43"/>
        <v>0</v>
      </c>
      <c r="BR274" s="79"/>
      <c r="BS274" s="79"/>
      <c r="BT274" s="79"/>
      <c r="BU274" s="79"/>
      <c r="BV274" s="79"/>
      <c r="BW274" s="79"/>
      <c r="BX274" s="79"/>
      <c r="BY274" s="79"/>
      <c r="BZ274" s="79"/>
      <c r="CA274" s="79"/>
      <c r="CB274" s="79"/>
      <c r="CC274" s="79"/>
      <c r="CD274" s="79"/>
      <c r="CE274" s="79"/>
      <c r="CF274" s="79"/>
      <c r="CG274" s="79"/>
      <c r="CH274" s="79"/>
      <c r="CI274" s="79"/>
      <c r="CJ274" s="79"/>
      <c r="CK274" s="79"/>
      <c r="CL274" s="79"/>
      <c r="CM274" s="79"/>
      <c r="CN274" s="79"/>
      <c r="CO274" s="79"/>
      <c r="CP274" s="79"/>
      <c r="CQ274" s="79"/>
      <c r="CR274" s="79"/>
      <c r="CS274" s="79"/>
      <c r="CT274" s="79"/>
      <c r="CU274" s="79"/>
      <c r="CV274" s="79"/>
      <c r="CW274" s="79"/>
      <c r="CX274" s="79"/>
      <c r="CY274" s="79"/>
      <c r="CZ274" s="79"/>
      <c r="DA274" s="79"/>
      <c r="DB274" s="79"/>
      <c r="DC274" s="79"/>
      <c r="DD274" s="79"/>
      <c r="DE274" s="79"/>
      <c r="DF274" s="79"/>
      <c r="DG274" s="79"/>
      <c r="DH274" s="79"/>
      <c r="DI274" s="79"/>
      <c r="DJ274" s="79"/>
      <c r="DK274" s="79"/>
      <c r="DL274" s="79"/>
      <c r="DM274" s="79"/>
      <c r="DN274" s="79"/>
    </row>
    <row r="275" spans="1:118" s="80" customFormat="1" ht="10.199999999999999" x14ac:dyDescent="0.2">
      <c r="A275" s="91" t="s">
        <v>8</v>
      </c>
      <c r="B275" s="91" t="s">
        <v>142</v>
      </c>
      <c r="C275" s="92">
        <v>400</v>
      </c>
      <c r="D275" s="91" t="s">
        <v>823</v>
      </c>
      <c r="E275" s="91" t="s">
        <v>8</v>
      </c>
      <c r="F275" s="91" t="s">
        <v>8</v>
      </c>
      <c r="G275" s="93" t="s">
        <v>550</v>
      </c>
      <c r="H275" s="97">
        <v>140</v>
      </c>
      <c r="I275" s="96" t="s">
        <v>147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1.3333333333333333</v>
      </c>
      <c r="W275" s="10">
        <f t="shared" si="36"/>
        <v>0</v>
      </c>
      <c r="X275" s="106">
        <f t="shared" si="40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7"/>
        <v>0</v>
      </c>
      <c r="AM275" s="106">
        <f t="shared" si="41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38"/>
        <v>0</v>
      </c>
      <c r="BB275" s="106">
        <f t="shared" si="42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8</v>
      </c>
      <c r="BP275" s="10">
        <f t="shared" si="39"/>
        <v>0</v>
      </c>
      <c r="BQ275" s="106">
        <f t="shared" si="43"/>
        <v>0</v>
      </c>
      <c r="BR275" s="79"/>
      <c r="BS275" s="79"/>
      <c r="BT275" s="79"/>
      <c r="BU275" s="79"/>
      <c r="BV275" s="79"/>
      <c r="BW275" s="79"/>
      <c r="BX275" s="79"/>
      <c r="BY275" s="79"/>
      <c r="BZ275" s="79"/>
      <c r="CA275" s="79"/>
      <c r="CB275" s="79"/>
      <c r="CC275" s="79"/>
      <c r="CD275" s="79"/>
      <c r="CE275" s="79"/>
      <c r="CF275" s="79"/>
      <c r="CG275" s="79"/>
      <c r="CH275" s="79"/>
      <c r="CI275" s="79"/>
      <c r="CJ275" s="79"/>
      <c r="CK275" s="79"/>
      <c r="CL275" s="79"/>
      <c r="CM275" s="79"/>
      <c r="CN275" s="79"/>
      <c r="CO275" s="79"/>
      <c r="CP275" s="79"/>
      <c r="CQ275" s="79"/>
      <c r="CR275" s="79"/>
      <c r="CS275" s="79"/>
      <c r="CT275" s="79"/>
      <c r="CU275" s="79"/>
      <c r="CV275" s="79"/>
      <c r="CW275" s="79"/>
      <c r="CX275" s="79"/>
      <c r="CY275" s="79"/>
      <c r="CZ275" s="79"/>
      <c r="DA275" s="79"/>
      <c r="DB275" s="79"/>
      <c r="DC275" s="79"/>
      <c r="DD275" s="79"/>
      <c r="DE275" s="79"/>
      <c r="DF275" s="79"/>
      <c r="DG275" s="79"/>
      <c r="DH275" s="79"/>
      <c r="DI275" s="79"/>
      <c r="DJ275" s="79"/>
      <c r="DK275" s="79"/>
      <c r="DL275" s="79"/>
      <c r="DM275" s="79"/>
      <c r="DN275" s="79"/>
    </row>
    <row r="276" spans="1:118" s="80" customFormat="1" ht="10.199999999999999" x14ac:dyDescent="0.2">
      <c r="A276" s="91" t="s">
        <v>8</v>
      </c>
      <c r="B276" s="91" t="s">
        <v>142</v>
      </c>
      <c r="C276" s="92">
        <v>400</v>
      </c>
      <c r="D276" s="91" t="s">
        <v>823</v>
      </c>
      <c r="E276" s="91" t="s">
        <v>8</v>
      </c>
      <c r="F276" s="91" t="s">
        <v>8</v>
      </c>
      <c r="G276" s="93" t="s">
        <v>550</v>
      </c>
      <c r="H276" s="97">
        <v>141</v>
      </c>
      <c r="I276" s="96" t="s">
        <v>143</v>
      </c>
      <c r="J276" s="37">
        <f>VLOOKUP($H276,[1]EDA!$H$6:$BN$980,J$1,FALSE)</f>
        <v>0</v>
      </c>
      <c r="K276" s="36">
        <f>VLOOKUP($H276,[1]EDA!$H$6:$BN$980,K$1,FALSE)</f>
        <v>3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11.666666666666666</v>
      </c>
      <c r="W276" s="10">
        <f t="shared" si="36"/>
        <v>3</v>
      </c>
      <c r="X276" s="106">
        <f t="shared" si="40"/>
        <v>25.714285714285719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7"/>
        <v>0</v>
      </c>
      <c r="AM276" s="106">
        <f t="shared" si="41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38"/>
        <v>0</v>
      </c>
      <c r="BB276" s="106">
        <f t="shared" si="42"/>
        <v>0</v>
      </c>
      <c r="BC276" s="36">
        <f>VLOOKUP($H276,[4]IRA!$H$7:$CS$981,BC$1,FALSE)</f>
        <v>0</v>
      </c>
      <c r="BD276" s="36">
        <f>VLOOKUP($H276,[4]IRA!$H$7:$CS$981,BD$1,FALSE)</f>
        <v>3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14.666666666666666</v>
      </c>
      <c r="BP276" s="10">
        <f t="shared" si="39"/>
        <v>3</v>
      </c>
      <c r="BQ276" s="106">
        <f t="shared" si="43"/>
        <v>20.454545454545457</v>
      </c>
      <c r="BR276" s="79"/>
      <c r="BS276" s="79"/>
      <c r="BT276" s="79"/>
      <c r="BU276" s="79"/>
      <c r="BV276" s="79"/>
      <c r="BW276" s="79"/>
      <c r="BX276" s="79"/>
      <c r="BY276" s="79"/>
      <c r="BZ276" s="79"/>
      <c r="CA276" s="79"/>
      <c r="CB276" s="79"/>
      <c r="CC276" s="79"/>
      <c r="CD276" s="79"/>
      <c r="CE276" s="79"/>
      <c r="CF276" s="79"/>
      <c r="CG276" s="79"/>
      <c r="CH276" s="79"/>
      <c r="CI276" s="79"/>
      <c r="CJ276" s="79"/>
      <c r="CK276" s="79"/>
      <c r="CL276" s="79"/>
      <c r="CM276" s="79"/>
      <c r="CN276" s="79"/>
      <c r="CO276" s="79"/>
      <c r="CP276" s="79"/>
      <c r="CQ276" s="79"/>
      <c r="CR276" s="79"/>
      <c r="CS276" s="79"/>
      <c r="CT276" s="79"/>
      <c r="CU276" s="79"/>
      <c r="CV276" s="79"/>
      <c r="CW276" s="79"/>
      <c r="CX276" s="79"/>
      <c r="CY276" s="79"/>
      <c r="CZ276" s="79"/>
      <c r="DA276" s="79"/>
      <c r="DB276" s="79"/>
      <c r="DC276" s="79"/>
      <c r="DD276" s="79"/>
      <c r="DE276" s="79"/>
      <c r="DF276" s="79"/>
      <c r="DG276" s="79"/>
      <c r="DH276" s="79"/>
      <c r="DI276" s="79"/>
      <c r="DJ276" s="79"/>
      <c r="DK276" s="79"/>
      <c r="DL276" s="79"/>
      <c r="DM276" s="79"/>
      <c r="DN276" s="79"/>
    </row>
    <row r="277" spans="1:118" s="80" customFormat="1" ht="10.199999999999999" x14ac:dyDescent="0.2">
      <c r="A277" s="91" t="s">
        <v>8</v>
      </c>
      <c r="B277" s="91" t="s">
        <v>142</v>
      </c>
      <c r="C277" s="92">
        <v>400</v>
      </c>
      <c r="D277" s="91" t="s">
        <v>823</v>
      </c>
      <c r="E277" s="91" t="s">
        <v>8</v>
      </c>
      <c r="F277" s="91" t="s">
        <v>8</v>
      </c>
      <c r="G277" s="93" t="s">
        <v>550</v>
      </c>
      <c r="H277" s="97">
        <v>6690</v>
      </c>
      <c r="I277" s="96" t="s">
        <v>150</v>
      </c>
      <c r="J277" s="37">
        <f>VLOOKUP($H277,[1]EDA!$H$6:$BN$980,J$1,FALSE)</f>
        <v>0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4.333333333333333</v>
      </c>
      <c r="W277" s="10">
        <f t="shared" si="36"/>
        <v>0</v>
      </c>
      <c r="X277" s="106">
        <f t="shared" si="40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7"/>
        <v>0</v>
      </c>
      <c r="AM277" s="106">
        <f t="shared" si="41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38"/>
        <v>0</v>
      </c>
      <c r="BB277" s="106">
        <f t="shared" si="42"/>
        <v>0</v>
      </c>
      <c r="BC277" s="36">
        <f>VLOOKUP($H277,[4]IRA!$H$7:$CS$981,BC$1,FALSE)</f>
        <v>19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50.333333333333336</v>
      </c>
      <c r="BP277" s="10">
        <f t="shared" si="39"/>
        <v>19</v>
      </c>
      <c r="BQ277" s="106">
        <f t="shared" si="43"/>
        <v>37.748344370860927</v>
      </c>
      <c r="BR277" s="79"/>
      <c r="BS277" s="79"/>
      <c r="BT277" s="79"/>
      <c r="BU277" s="79"/>
      <c r="BV277" s="79"/>
      <c r="BW277" s="79"/>
      <c r="BX277" s="79"/>
      <c r="BY277" s="79"/>
      <c r="BZ277" s="79"/>
      <c r="CA277" s="79"/>
      <c r="CB277" s="79"/>
      <c r="CC277" s="79"/>
      <c r="CD277" s="79"/>
      <c r="CE277" s="79"/>
      <c r="CF277" s="79"/>
      <c r="CG277" s="79"/>
      <c r="CH277" s="79"/>
      <c r="CI277" s="79"/>
      <c r="CJ277" s="79"/>
      <c r="CK277" s="79"/>
      <c r="CL277" s="79"/>
      <c r="CM277" s="79"/>
      <c r="CN277" s="79"/>
      <c r="CO277" s="79"/>
      <c r="CP277" s="79"/>
      <c r="CQ277" s="79"/>
      <c r="CR277" s="79"/>
      <c r="CS277" s="79"/>
      <c r="CT277" s="79"/>
      <c r="CU277" s="79"/>
      <c r="CV277" s="79"/>
      <c r="CW277" s="79"/>
      <c r="CX277" s="79"/>
      <c r="CY277" s="79"/>
      <c r="CZ277" s="79"/>
      <c r="DA277" s="79"/>
      <c r="DB277" s="79"/>
      <c r="DC277" s="79"/>
      <c r="DD277" s="79"/>
      <c r="DE277" s="79"/>
      <c r="DF277" s="79"/>
      <c r="DG277" s="79"/>
      <c r="DH277" s="79"/>
      <c r="DI277" s="79"/>
      <c r="DJ277" s="79"/>
      <c r="DK277" s="79"/>
      <c r="DL277" s="79"/>
      <c r="DM277" s="79"/>
      <c r="DN277" s="79"/>
    </row>
    <row r="278" spans="1:118" s="80" customFormat="1" ht="10.199999999999999" x14ac:dyDescent="0.2">
      <c r="A278" s="91" t="s">
        <v>8</v>
      </c>
      <c r="B278" s="91" t="s">
        <v>9</v>
      </c>
      <c r="C278" s="92">
        <v>400</v>
      </c>
      <c r="D278" s="91" t="s">
        <v>823</v>
      </c>
      <c r="E278" s="91" t="s">
        <v>8</v>
      </c>
      <c r="F278" s="91" t="s">
        <v>8</v>
      </c>
      <c r="G278" s="93" t="s">
        <v>864</v>
      </c>
      <c r="H278" s="97">
        <v>129</v>
      </c>
      <c r="I278" s="96" t="s">
        <v>10</v>
      </c>
      <c r="J278" s="37">
        <f>VLOOKUP($H278,[1]EDA!$H$6:$BN$980,J$1,FALSE)</f>
        <v>10</v>
      </c>
      <c r="K278" s="36">
        <f>VLOOKUP($H278,[1]EDA!$H$6:$BN$980,K$1,FALSE)</f>
        <v>2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41</v>
      </c>
      <c r="W278" s="10">
        <f t="shared" si="36"/>
        <v>12</v>
      </c>
      <c r="X278" s="106">
        <f t="shared" si="40"/>
        <v>29.268292682926827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0.66666666666666663</v>
      </c>
      <c r="AL278" s="39">
        <f t="shared" si="37"/>
        <v>0</v>
      </c>
      <c r="AM278" s="106">
        <f t="shared" si="41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38"/>
        <v>0</v>
      </c>
      <c r="BB278" s="106">
        <f t="shared" si="42"/>
        <v>0</v>
      </c>
      <c r="BC278" s="36">
        <f>VLOOKUP($H278,[4]IRA!$H$7:$CS$981,BC$1,FALSE)</f>
        <v>18</v>
      </c>
      <c r="BD278" s="36">
        <f>VLOOKUP($H278,[4]IRA!$H$7:$CS$981,BD$1,FALSE)</f>
        <v>20</v>
      </c>
      <c r="BE278" s="36">
        <f>VLOOKUP($H278,[4]IRA!$H$7:$CS$981,BE$1,FALSE)</f>
        <v>0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140.33333333333334</v>
      </c>
      <c r="BP278" s="10">
        <f t="shared" si="39"/>
        <v>38</v>
      </c>
      <c r="BQ278" s="106">
        <f t="shared" si="43"/>
        <v>27.078384798099759</v>
      </c>
      <c r="BR278" s="79"/>
      <c r="BS278" s="79"/>
      <c r="BT278" s="79"/>
      <c r="BU278" s="79"/>
      <c r="BV278" s="79"/>
      <c r="BW278" s="79"/>
      <c r="BX278" s="79"/>
      <c r="BY278" s="79"/>
      <c r="BZ278" s="79"/>
      <c r="CA278" s="79"/>
      <c r="CB278" s="79"/>
      <c r="CC278" s="79"/>
      <c r="CD278" s="79"/>
      <c r="CE278" s="79"/>
      <c r="CF278" s="79"/>
      <c r="CG278" s="79"/>
      <c r="CH278" s="79"/>
      <c r="CI278" s="79"/>
      <c r="CJ278" s="79"/>
      <c r="CK278" s="79"/>
      <c r="CL278" s="79"/>
      <c r="CM278" s="79"/>
      <c r="CN278" s="79"/>
      <c r="CO278" s="79"/>
      <c r="CP278" s="79"/>
      <c r="CQ278" s="79"/>
      <c r="CR278" s="79"/>
      <c r="CS278" s="79"/>
      <c r="CT278" s="79"/>
      <c r="CU278" s="79"/>
      <c r="CV278" s="79"/>
      <c r="CW278" s="79"/>
      <c r="CX278" s="79"/>
      <c r="CY278" s="79"/>
      <c r="CZ278" s="79"/>
      <c r="DA278" s="79"/>
      <c r="DB278" s="79"/>
      <c r="DC278" s="79"/>
      <c r="DD278" s="79"/>
      <c r="DE278" s="79"/>
      <c r="DF278" s="79"/>
      <c r="DG278" s="79"/>
      <c r="DH278" s="79"/>
      <c r="DI278" s="79"/>
      <c r="DJ278" s="79"/>
      <c r="DK278" s="79"/>
      <c r="DL278" s="79"/>
      <c r="DM278" s="79"/>
      <c r="DN278" s="79"/>
    </row>
    <row r="279" spans="1:118" s="80" customFormat="1" ht="10.199999999999999" x14ac:dyDescent="0.2">
      <c r="A279" s="91" t="s">
        <v>8</v>
      </c>
      <c r="B279" s="91" t="s">
        <v>312</v>
      </c>
      <c r="C279" s="92">
        <v>400</v>
      </c>
      <c r="D279" s="91" t="s">
        <v>823</v>
      </c>
      <c r="E279" s="91" t="s">
        <v>8</v>
      </c>
      <c r="F279" s="91" t="s">
        <v>8</v>
      </c>
      <c r="G279" s="93" t="s">
        <v>550</v>
      </c>
      <c r="H279" s="97">
        <v>159</v>
      </c>
      <c r="I279" s="96" t="s">
        <v>313</v>
      </c>
      <c r="J279" s="37">
        <f>VLOOKUP($H279,[1]EDA!$H$6:$BN$980,J$1,FALSE)</f>
        <v>5</v>
      </c>
      <c r="K279" s="36">
        <f>VLOOKUP($H279,[1]EDA!$H$6:$BN$980,K$1,FALSE)</f>
        <v>7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30</v>
      </c>
      <c r="W279" s="10">
        <f t="shared" si="36"/>
        <v>12</v>
      </c>
      <c r="X279" s="106">
        <f t="shared" si="40"/>
        <v>40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7"/>
        <v>0</v>
      </c>
      <c r="AM279" s="106">
        <f t="shared" si="41"/>
        <v>0</v>
      </c>
      <c r="AN279" s="36">
        <f>VLOOKUP($H279,[3]IRA!$H$6:$BN$980,AN$1,FALSE)</f>
        <v>2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38"/>
        <v>2</v>
      </c>
      <c r="BB279" s="106">
        <f t="shared" si="42"/>
        <v>0</v>
      </c>
      <c r="BC279" s="36">
        <f>VLOOKUP($H279,[4]IRA!$H$7:$CS$981,BC$1,FALSE)</f>
        <v>11</v>
      </c>
      <c r="BD279" s="36">
        <f>VLOOKUP($H279,[4]IRA!$H$7:$CS$981,BD$1,FALSE)</f>
        <v>10</v>
      </c>
      <c r="BE279" s="36">
        <f>VLOOKUP($H279,[4]IRA!$H$7:$CS$981,BE$1,FALSE)</f>
        <v>0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44.666666666666671</v>
      </c>
      <c r="BP279" s="10">
        <f t="shared" si="39"/>
        <v>21</v>
      </c>
      <c r="BQ279" s="106">
        <f t="shared" si="43"/>
        <v>47.014925373134325</v>
      </c>
      <c r="BR279" s="79"/>
      <c r="BS279" s="79"/>
      <c r="BT279" s="79"/>
      <c r="BU279" s="79"/>
      <c r="BV279" s="79"/>
      <c r="BW279" s="79"/>
      <c r="BX279" s="79"/>
      <c r="BY279" s="79"/>
      <c r="BZ279" s="79"/>
      <c r="CA279" s="79"/>
      <c r="CB279" s="79"/>
      <c r="CC279" s="79"/>
      <c r="CD279" s="79"/>
      <c r="CE279" s="79"/>
      <c r="CF279" s="79"/>
      <c r="CG279" s="79"/>
      <c r="CH279" s="79"/>
      <c r="CI279" s="79"/>
      <c r="CJ279" s="79"/>
      <c r="CK279" s="79"/>
      <c r="CL279" s="79"/>
      <c r="CM279" s="79"/>
      <c r="CN279" s="79"/>
      <c r="CO279" s="79"/>
      <c r="CP279" s="79"/>
      <c r="CQ279" s="79"/>
      <c r="CR279" s="79"/>
      <c r="CS279" s="79"/>
      <c r="CT279" s="79"/>
      <c r="CU279" s="79"/>
      <c r="CV279" s="79"/>
      <c r="CW279" s="79"/>
      <c r="CX279" s="79"/>
      <c r="CY279" s="79"/>
      <c r="CZ279" s="79"/>
      <c r="DA279" s="79"/>
      <c r="DB279" s="79"/>
      <c r="DC279" s="79"/>
      <c r="DD279" s="79"/>
      <c r="DE279" s="79"/>
      <c r="DF279" s="79"/>
      <c r="DG279" s="79"/>
      <c r="DH279" s="79"/>
      <c r="DI279" s="79"/>
      <c r="DJ279" s="79"/>
      <c r="DK279" s="79"/>
      <c r="DL279" s="79"/>
      <c r="DM279" s="79"/>
      <c r="DN279" s="79"/>
    </row>
    <row r="280" spans="1:118" s="80" customFormat="1" ht="10.199999999999999" x14ac:dyDescent="0.2">
      <c r="A280" s="91" t="s">
        <v>8</v>
      </c>
      <c r="B280" s="91" t="s">
        <v>9</v>
      </c>
      <c r="C280" s="92">
        <v>400</v>
      </c>
      <c r="D280" s="91" t="s">
        <v>823</v>
      </c>
      <c r="E280" s="91" t="s">
        <v>8</v>
      </c>
      <c r="F280" s="91" t="s">
        <v>8</v>
      </c>
      <c r="G280" s="93" t="s">
        <v>550</v>
      </c>
      <c r="H280" s="97">
        <v>130</v>
      </c>
      <c r="I280" s="96" t="s">
        <v>7</v>
      </c>
      <c r="J280" s="37">
        <f>VLOOKUP($H280,[1]EDA!$H$6:$BN$980,J$1,FALSE)</f>
        <v>0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23.333333333333332</v>
      </c>
      <c r="W280" s="10">
        <f t="shared" si="36"/>
        <v>0</v>
      </c>
      <c r="X280" s="106">
        <f t="shared" si="40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7"/>
        <v>0</v>
      </c>
      <c r="AM280" s="106">
        <f t="shared" si="41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38"/>
        <v>0</v>
      </c>
      <c r="BB280" s="106">
        <f t="shared" si="42"/>
        <v>0</v>
      </c>
      <c r="BC280" s="36">
        <f>VLOOKUP($H280,[4]IRA!$H$7:$CS$981,BC$1,FALSE)</f>
        <v>1</v>
      </c>
      <c r="BD280" s="36">
        <f>VLOOKUP($H280,[4]IRA!$H$7:$CS$981,BD$1,FALSE)</f>
        <v>0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30.666666666666668</v>
      </c>
      <c r="BP280" s="10">
        <f t="shared" si="39"/>
        <v>1</v>
      </c>
      <c r="BQ280" s="106">
        <f t="shared" si="43"/>
        <v>3.2608695652173911</v>
      </c>
      <c r="BR280" s="79"/>
      <c r="BS280" s="79"/>
      <c r="BT280" s="79"/>
      <c r="BU280" s="79"/>
      <c r="BV280" s="79"/>
      <c r="BW280" s="79"/>
      <c r="BX280" s="79"/>
      <c r="BY280" s="79"/>
      <c r="BZ280" s="79"/>
      <c r="CA280" s="79"/>
      <c r="CB280" s="79"/>
      <c r="CC280" s="79"/>
      <c r="CD280" s="79"/>
      <c r="CE280" s="79"/>
      <c r="CF280" s="79"/>
      <c r="CG280" s="79"/>
      <c r="CH280" s="79"/>
      <c r="CI280" s="79"/>
      <c r="CJ280" s="79"/>
      <c r="CK280" s="79"/>
      <c r="CL280" s="79"/>
      <c r="CM280" s="79"/>
      <c r="CN280" s="79"/>
      <c r="CO280" s="79"/>
      <c r="CP280" s="79"/>
      <c r="CQ280" s="79"/>
      <c r="CR280" s="79"/>
      <c r="CS280" s="79"/>
      <c r="CT280" s="79"/>
      <c r="CU280" s="79"/>
      <c r="CV280" s="79"/>
      <c r="CW280" s="79"/>
      <c r="CX280" s="79"/>
      <c r="CY280" s="79"/>
      <c r="CZ280" s="79"/>
      <c r="DA280" s="79"/>
      <c r="DB280" s="79"/>
      <c r="DC280" s="79"/>
      <c r="DD280" s="79"/>
      <c r="DE280" s="79"/>
      <c r="DF280" s="79"/>
      <c r="DG280" s="79"/>
      <c r="DH280" s="79"/>
      <c r="DI280" s="79"/>
      <c r="DJ280" s="79"/>
      <c r="DK280" s="79"/>
      <c r="DL280" s="79"/>
      <c r="DM280" s="79"/>
      <c r="DN280" s="79"/>
    </row>
    <row r="281" spans="1:118" s="80" customFormat="1" ht="10.199999999999999" x14ac:dyDescent="0.2">
      <c r="A281" s="91" t="s">
        <v>8</v>
      </c>
      <c r="B281" s="91" t="s">
        <v>309</v>
      </c>
      <c r="C281" s="92">
        <v>400</v>
      </c>
      <c r="D281" s="91" t="s">
        <v>823</v>
      </c>
      <c r="E281" s="91" t="s">
        <v>8</v>
      </c>
      <c r="F281" s="91" t="s">
        <v>8</v>
      </c>
      <c r="G281" s="93" t="s">
        <v>550</v>
      </c>
      <c r="H281" s="97">
        <v>157</v>
      </c>
      <c r="I281" s="96" t="s">
        <v>308</v>
      </c>
      <c r="J281" s="37">
        <f>VLOOKUP($H281,[1]EDA!$H$6:$BN$980,J$1,FALSE)</f>
        <v>24</v>
      </c>
      <c r="K281" s="36">
        <f>VLOOKUP($H281,[1]EDA!$H$6:$BN$980,K$1,FALSE)</f>
        <v>14</v>
      </c>
      <c r="L281" s="36">
        <f>VLOOKUP($H281,[1]EDA!$H$6:$BN$980,L$1,FALSE)</f>
        <v>3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60</v>
      </c>
      <c r="W281" s="10">
        <f t="shared" si="36"/>
        <v>41</v>
      </c>
      <c r="X281" s="106">
        <f t="shared" si="40"/>
        <v>68.333333333333329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0.33333333333333331</v>
      </c>
      <c r="AL281" s="39">
        <f t="shared" si="37"/>
        <v>0</v>
      </c>
      <c r="AM281" s="106">
        <f t="shared" si="41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38"/>
        <v>0</v>
      </c>
      <c r="BB281" s="106">
        <f t="shared" si="42"/>
        <v>0</v>
      </c>
      <c r="BC281" s="36">
        <f>VLOOKUP($H281,[4]IRA!$H$7:$CS$981,BC$1,FALSE)</f>
        <v>43</v>
      </c>
      <c r="BD281" s="36">
        <f>VLOOKUP($H281,[4]IRA!$H$7:$CS$981,BD$1,FALSE)</f>
        <v>44</v>
      </c>
      <c r="BE281" s="36">
        <f>VLOOKUP($H281,[4]IRA!$H$7:$CS$981,BE$1,FALSE)</f>
        <v>10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130.33333333333334</v>
      </c>
      <c r="BP281" s="10">
        <f t="shared" si="39"/>
        <v>97</v>
      </c>
      <c r="BQ281" s="106">
        <f t="shared" si="43"/>
        <v>74.424552429667514</v>
      </c>
      <c r="BR281" s="79"/>
      <c r="BS281" s="79"/>
      <c r="BT281" s="79"/>
      <c r="BU281" s="79"/>
      <c r="BV281" s="79"/>
      <c r="BW281" s="79"/>
      <c r="BX281" s="79"/>
      <c r="BY281" s="79"/>
      <c r="BZ281" s="79"/>
      <c r="CA281" s="79"/>
      <c r="CB281" s="79"/>
      <c r="CC281" s="79"/>
      <c r="CD281" s="79"/>
      <c r="CE281" s="79"/>
      <c r="CF281" s="79"/>
      <c r="CG281" s="79"/>
      <c r="CH281" s="79"/>
      <c r="CI281" s="79"/>
      <c r="CJ281" s="79"/>
      <c r="CK281" s="79"/>
      <c r="CL281" s="79"/>
      <c r="CM281" s="79"/>
      <c r="CN281" s="79"/>
      <c r="CO281" s="79"/>
      <c r="CP281" s="79"/>
      <c r="CQ281" s="79"/>
      <c r="CR281" s="79"/>
      <c r="CS281" s="79"/>
      <c r="CT281" s="79"/>
      <c r="CU281" s="79"/>
      <c r="CV281" s="79"/>
      <c r="CW281" s="79"/>
      <c r="CX281" s="79"/>
      <c r="CY281" s="79"/>
      <c r="CZ281" s="79"/>
      <c r="DA281" s="79"/>
      <c r="DB281" s="79"/>
      <c r="DC281" s="79"/>
      <c r="DD281" s="79"/>
      <c r="DE281" s="79"/>
      <c r="DF281" s="79"/>
      <c r="DG281" s="79"/>
      <c r="DH281" s="79"/>
      <c r="DI281" s="79"/>
      <c r="DJ281" s="79"/>
      <c r="DK281" s="79"/>
      <c r="DL281" s="79"/>
      <c r="DM281" s="79"/>
      <c r="DN281" s="79"/>
    </row>
    <row r="282" spans="1:118" s="80" customFormat="1" ht="10.199999999999999" x14ac:dyDescent="0.2">
      <c r="A282" s="91" t="s">
        <v>8</v>
      </c>
      <c r="B282" s="91" t="s">
        <v>309</v>
      </c>
      <c r="C282" s="92">
        <v>400</v>
      </c>
      <c r="D282" s="91" t="s">
        <v>823</v>
      </c>
      <c r="E282" s="91" t="s">
        <v>8</v>
      </c>
      <c r="F282" s="91" t="s">
        <v>8</v>
      </c>
      <c r="G282" s="93" t="s">
        <v>550</v>
      </c>
      <c r="H282" s="97">
        <v>158</v>
      </c>
      <c r="I282" s="96" t="s">
        <v>310</v>
      </c>
      <c r="J282" s="37">
        <f>VLOOKUP($H282,[1]EDA!$H$6:$BN$980,J$1,FALSE)</f>
        <v>0</v>
      </c>
      <c r="K282" s="36">
        <f>VLOOKUP($H282,[1]EDA!$H$6:$BN$980,K$1,FALSE)</f>
        <v>0</v>
      </c>
      <c r="L282" s="36">
        <f>VLOOKUP($H282,[1]EDA!$H$6:$BN$980,L$1,FALSE)</f>
        <v>0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4</v>
      </c>
      <c r="W282" s="10">
        <f t="shared" si="36"/>
        <v>0</v>
      </c>
      <c r="X282" s="106">
        <f t="shared" si="40"/>
        <v>0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7"/>
        <v>0</v>
      </c>
      <c r="AM282" s="106">
        <f t="shared" si="41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38"/>
        <v>0</v>
      </c>
      <c r="BB282" s="106">
        <f t="shared" si="42"/>
        <v>0</v>
      </c>
      <c r="BC282" s="36">
        <f>VLOOKUP($H282,[4]IRA!$H$7:$CS$981,BC$1,FALSE)</f>
        <v>0</v>
      </c>
      <c r="BD282" s="36">
        <f>VLOOKUP($H282,[4]IRA!$H$7:$CS$981,BD$1,FALSE)</f>
        <v>0</v>
      </c>
      <c r="BE282" s="36">
        <f>VLOOKUP($H282,[4]IRA!$H$7:$CS$981,BE$1,FALSE)</f>
        <v>0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6.333333333333333</v>
      </c>
      <c r="BP282" s="10">
        <f t="shared" si="39"/>
        <v>0</v>
      </c>
      <c r="BQ282" s="106">
        <f t="shared" si="43"/>
        <v>0</v>
      </c>
      <c r="BR282" s="79"/>
      <c r="BS282" s="79"/>
      <c r="BT282" s="79"/>
      <c r="BU282" s="79"/>
      <c r="BV282" s="79"/>
      <c r="BW282" s="79"/>
      <c r="BX282" s="79"/>
      <c r="BY282" s="79"/>
      <c r="BZ282" s="79"/>
      <c r="CA282" s="79"/>
      <c r="CB282" s="79"/>
      <c r="CC282" s="79"/>
      <c r="CD282" s="79"/>
      <c r="CE282" s="79"/>
      <c r="CF282" s="79"/>
      <c r="CG282" s="79"/>
      <c r="CH282" s="79"/>
      <c r="CI282" s="79"/>
      <c r="CJ282" s="79"/>
      <c r="CK282" s="79"/>
      <c r="CL282" s="79"/>
      <c r="CM282" s="79"/>
      <c r="CN282" s="79"/>
      <c r="CO282" s="79"/>
      <c r="CP282" s="79"/>
      <c r="CQ282" s="79"/>
      <c r="CR282" s="79"/>
      <c r="CS282" s="79"/>
      <c r="CT282" s="79"/>
      <c r="CU282" s="79"/>
      <c r="CV282" s="79"/>
      <c r="CW282" s="79"/>
      <c r="CX282" s="79"/>
      <c r="CY282" s="79"/>
      <c r="CZ282" s="79"/>
      <c r="DA282" s="79"/>
      <c r="DB282" s="79"/>
      <c r="DC282" s="79"/>
      <c r="DD282" s="79"/>
      <c r="DE282" s="79"/>
      <c r="DF282" s="79"/>
      <c r="DG282" s="79"/>
      <c r="DH282" s="79"/>
      <c r="DI282" s="79"/>
      <c r="DJ282" s="79"/>
      <c r="DK282" s="79"/>
      <c r="DL282" s="79"/>
      <c r="DM282" s="79"/>
      <c r="DN282" s="79"/>
    </row>
    <row r="283" spans="1:118" s="80" customFormat="1" ht="10.199999999999999" x14ac:dyDescent="0.2">
      <c r="A283" s="91" t="s">
        <v>8</v>
      </c>
      <c r="B283" s="91" t="s">
        <v>223</v>
      </c>
      <c r="C283" s="92">
        <v>400</v>
      </c>
      <c r="D283" s="91" t="s">
        <v>823</v>
      </c>
      <c r="E283" s="91" t="s">
        <v>8</v>
      </c>
      <c r="F283" s="91" t="s">
        <v>224</v>
      </c>
      <c r="G283" s="93" t="s">
        <v>549</v>
      </c>
      <c r="H283" s="97">
        <v>146</v>
      </c>
      <c r="I283" s="96" t="s">
        <v>224</v>
      </c>
      <c r="J283" s="37">
        <f>VLOOKUP($H283,[1]EDA!$H$6:$BN$980,J$1,FALSE)</f>
        <v>3</v>
      </c>
      <c r="K283" s="36">
        <f>VLOOKUP($H283,[1]EDA!$H$6:$BN$980,K$1,FALSE)</f>
        <v>6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125.66666666666666</v>
      </c>
      <c r="W283" s="10">
        <f t="shared" si="36"/>
        <v>9</v>
      </c>
      <c r="X283" s="106">
        <f t="shared" si="40"/>
        <v>7.1618037135278518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0.66666666666666663</v>
      </c>
      <c r="AL283" s="39">
        <f t="shared" si="37"/>
        <v>0</v>
      </c>
      <c r="AM283" s="106">
        <f t="shared" si="41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38"/>
        <v>0</v>
      </c>
      <c r="BB283" s="106">
        <f t="shared" si="42"/>
        <v>0</v>
      </c>
      <c r="BC283" s="36">
        <f>VLOOKUP($H283,[4]IRA!$H$7:$CS$981,BC$1,FALSE)</f>
        <v>0</v>
      </c>
      <c r="BD283" s="36">
        <f>VLOOKUP($H283,[4]IRA!$H$7:$CS$981,BD$1,FALSE)</f>
        <v>3</v>
      </c>
      <c r="BE283" s="36">
        <f>VLOOKUP($H283,[4]IRA!$H$7:$CS$981,BE$1,FALSE)</f>
        <v>0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250.00000000000003</v>
      </c>
      <c r="BP283" s="10">
        <f t="shared" si="39"/>
        <v>3</v>
      </c>
      <c r="BQ283" s="106">
        <f t="shared" si="43"/>
        <v>1.2</v>
      </c>
      <c r="BR283" s="79"/>
      <c r="BS283" s="79"/>
      <c r="BT283" s="79"/>
      <c r="BU283" s="79"/>
      <c r="BV283" s="79"/>
      <c r="BW283" s="79"/>
      <c r="BX283" s="79"/>
      <c r="BY283" s="79"/>
      <c r="BZ283" s="79"/>
      <c r="CA283" s="79"/>
      <c r="CB283" s="79"/>
      <c r="CC283" s="79"/>
      <c r="CD283" s="79"/>
      <c r="CE283" s="79"/>
      <c r="CF283" s="79"/>
      <c r="CG283" s="79"/>
      <c r="CH283" s="79"/>
      <c r="CI283" s="79"/>
      <c r="CJ283" s="79"/>
      <c r="CK283" s="79"/>
      <c r="CL283" s="79"/>
      <c r="CM283" s="79"/>
      <c r="CN283" s="79"/>
      <c r="CO283" s="79"/>
      <c r="CP283" s="79"/>
      <c r="CQ283" s="79"/>
      <c r="CR283" s="79"/>
      <c r="CS283" s="79"/>
      <c r="CT283" s="79"/>
      <c r="CU283" s="79"/>
      <c r="CV283" s="79"/>
      <c r="CW283" s="79"/>
      <c r="CX283" s="79"/>
      <c r="CY283" s="79"/>
      <c r="CZ283" s="79"/>
      <c r="DA283" s="79"/>
      <c r="DB283" s="79"/>
      <c r="DC283" s="79"/>
      <c r="DD283" s="79"/>
      <c r="DE283" s="79"/>
      <c r="DF283" s="79"/>
      <c r="DG283" s="79"/>
      <c r="DH283" s="79"/>
      <c r="DI283" s="79"/>
      <c r="DJ283" s="79"/>
      <c r="DK283" s="79"/>
      <c r="DL283" s="79"/>
      <c r="DM283" s="79"/>
      <c r="DN283" s="79"/>
    </row>
    <row r="284" spans="1:118" s="80" customFormat="1" ht="10.199999999999999" x14ac:dyDescent="0.2">
      <c r="A284" s="91" t="s">
        <v>8</v>
      </c>
      <c r="B284" s="91" t="s">
        <v>223</v>
      </c>
      <c r="C284" s="92">
        <v>400</v>
      </c>
      <c r="D284" s="91" t="s">
        <v>823</v>
      </c>
      <c r="E284" s="91" t="s">
        <v>8</v>
      </c>
      <c r="F284" s="91" t="s">
        <v>224</v>
      </c>
      <c r="G284" s="93" t="s">
        <v>550</v>
      </c>
      <c r="H284" s="97">
        <v>147</v>
      </c>
      <c r="I284" s="96" t="s">
        <v>226</v>
      </c>
      <c r="J284" s="37">
        <f>VLOOKUP($H284,[1]EDA!$H$6:$BN$980,J$1,FALSE)</f>
        <v>1</v>
      </c>
      <c r="K284" s="36">
        <f>VLOOKUP($H284,[1]EDA!$H$6:$BN$980,K$1,FALSE)</f>
        <v>0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30.666666666666664</v>
      </c>
      <c r="W284" s="10">
        <f t="shared" si="36"/>
        <v>1</v>
      </c>
      <c r="X284" s="106">
        <f t="shared" si="40"/>
        <v>3.2608695652173911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1</v>
      </c>
      <c r="AL284" s="39">
        <f t="shared" si="37"/>
        <v>0</v>
      </c>
      <c r="AM284" s="106">
        <f t="shared" si="41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38"/>
        <v>0</v>
      </c>
      <c r="BB284" s="106">
        <f t="shared" si="42"/>
        <v>0</v>
      </c>
      <c r="BC284" s="36">
        <f>VLOOKUP($H284,[4]IRA!$H$7:$CS$981,BC$1,FALSE)</f>
        <v>1</v>
      </c>
      <c r="BD284" s="36">
        <f>VLOOKUP($H284,[4]IRA!$H$7:$CS$981,BD$1,FALSE)</f>
        <v>0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73.999999999999986</v>
      </c>
      <c r="BP284" s="10">
        <f t="shared" si="39"/>
        <v>1</v>
      </c>
      <c r="BQ284" s="106">
        <f t="shared" si="43"/>
        <v>1.3513513513513515</v>
      </c>
      <c r="BR284" s="79"/>
      <c r="BS284" s="79"/>
      <c r="BT284" s="79"/>
      <c r="BU284" s="79"/>
      <c r="BV284" s="79"/>
      <c r="BW284" s="79"/>
      <c r="BX284" s="79"/>
      <c r="BY284" s="79"/>
      <c r="BZ284" s="79"/>
      <c r="CA284" s="79"/>
      <c r="CB284" s="79"/>
      <c r="CC284" s="79"/>
      <c r="CD284" s="79"/>
      <c r="CE284" s="79"/>
      <c r="CF284" s="79"/>
      <c r="CG284" s="79"/>
      <c r="CH284" s="79"/>
      <c r="CI284" s="79"/>
      <c r="CJ284" s="79"/>
      <c r="CK284" s="79"/>
      <c r="CL284" s="79"/>
      <c r="CM284" s="79"/>
      <c r="CN284" s="79"/>
      <c r="CO284" s="79"/>
      <c r="CP284" s="79"/>
      <c r="CQ284" s="79"/>
      <c r="CR284" s="79"/>
      <c r="CS284" s="79"/>
      <c r="CT284" s="79"/>
      <c r="CU284" s="79"/>
      <c r="CV284" s="79"/>
      <c r="CW284" s="79"/>
      <c r="CX284" s="79"/>
      <c r="CY284" s="79"/>
      <c r="CZ284" s="79"/>
      <c r="DA284" s="79"/>
      <c r="DB284" s="79"/>
      <c r="DC284" s="79"/>
      <c r="DD284" s="79"/>
      <c r="DE284" s="79"/>
      <c r="DF284" s="79"/>
      <c r="DG284" s="79"/>
      <c r="DH284" s="79"/>
      <c r="DI284" s="79"/>
      <c r="DJ284" s="79"/>
      <c r="DK284" s="79"/>
      <c r="DL284" s="79"/>
      <c r="DM284" s="79"/>
      <c r="DN284" s="79"/>
    </row>
    <row r="285" spans="1:118" s="80" customFormat="1" ht="10.199999999999999" x14ac:dyDescent="0.2">
      <c r="A285" s="91" t="s">
        <v>8</v>
      </c>
      <c r="B285" s="91" t="s">
        <v>223</v>
      </c>
      <c r="C285" s="92">
        <v>400</v>
      </c>
      <c r="D285" s="91" t="s">
        <v>823</v>
      </c>
      <c r="E285" s="91" t="s">
        <v>8</v>
      </c>
      <c r="F285" s="91" t="s">
        <v>224</v>
      </c>
      <c r="G285" s="93" t="s">
        <v>550</v>
      </c>
      <c r="H285" s="97">
        <v>149</v>
      </c>
      <c r="I285" s="96" t="s">
        <v>222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50.333333333333336</v>
      </c>
      <c r="W285" s="10">
        <f t="shared" ref="W285:W348" si="44">SUM(J285:U285)</f>
        <v>0</v>
      </c>
      <c r="X285" s="106">
        <f t="shared" si="40"/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0.66666666666666663</v>
      </c>
      <c r="AL285" s="39">
        <f t="shared" ref="AL285:AL348" si="45">SUM(Y285:AJ285)</f>
        <v>0</v>
      </c>
      <c r="AM285" s="106">
        <f t="shared" si="41"/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6">SUM(AN285:AY285)</f>
        <v>0</v>
      </c>
      <c r="BB285" s="106">
        <f t="shared" si="42"/>
        <v>0</v>
      </c>
      <c r="BC285" s="36">
        <f>VLOOKUP($H285,[4]IRA!$H$7:$CS$981,BC$1,FALSE)</f>
        <v>0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205.33333333333334</v>
      </c>
      <c r="BP285" s="10">
        <f t="shared" ref="BP285:BP348" si="47">SUM(BC285:BN285)</f>
        <v>0</v>
      </c>
      <c r="BQ285" s="106">
        <f t="shared" si="43"/>
        <v>0</v>
      </c>
      <c r="BR285" s="79"/>
      <c r="BS285" s="79"/>
      <c r="BT285" s="79"/>
      <c r="BU285" s="79"/>
      <c r="BV285" s="79"/>
      <c r="BW285" s="79"/>
      <c r="BX285" s="79"/>
      <c r="BY285" s="79"/>
      <c r="BZ285" s="79"/>
      <c r="CA285" s="79"/>
      <c r="CB285" s="79"/>
      <c r="CC285" s="79"/>
      <c r="CD285" s="79"/>
      <c r="CE285" s="79"/>
      <c r="CF285" s="79"/>
      <c r="CG285" s="79"/>
      <c r="CH285" s="79"/>
      <c r="CI285" s="79"/>
      <c r="CJ285" s="79"/>
      <c r="CK285" s="79"/>
      <c r="CL285" s="79"/>
      <c r="CM285" s="79"/>
      <c r="CN285" s="79"/>
      <c r="CO285" s="79"/>
      <c r="CP285" s="79"/>
      <c r="CQ285" s="79"/>
      <c r="CR285" s="79"/>
      <c r="CS285" s="79"/>
      <c r="CT285" s="79"/>
      <c r="CU285" s="79"/>
      <c r="CV285" s="79"/>
      <c r="CW285" s="79"/>
      <c r="CX285" s="79"/>
      <c r="CY285" s="79"/>
      <c r="CZ285" s="79"/>
      <c r="DA285" s="79"/>
      <c r="DB285" s="79"/>
      <c r="DC285" s="79"/>
      <c r="DD285" s="79"/>
      <c r="DE285" s="79"/>
      <c r="DF285" s="79"/>
      <c r="DG285" s="79"/>
      <c r="DH285" s="79"/>
      <c r="DI285" s="79"/>
      <c r="DJ285" s="79"/>
      <c r="DK285" s="79"/>
      <c r="DL285" s="79"/>
      <c r="DM285" s="79"/>
      <c r="DN285" s="79"/>
    </row>
    <row r="286" spans="1:118" s="80" customFormat="1" ht="10.199999999999999" x14ac:dyDescent="0.2">
      <c r="A286" s="91" t="s">
        <v>8</v>
      </c>
      <c r="B286" s="91" t="s">
        <v>223</v>
      </c>
      <c r="C286" s="92">
        <v>400</v>
      </c>
      <c r="D286" s="91" t="s">
        <v>823</v>
      </c>
      <c r="E286" s="91" t="s">
        <v>8</v>
      </c>
      <c r="F286" s="91" t="s">
        <v>224</v>
      </c>
      <c r="G286" s="93" t="s">
        <v>550</v>
      </c>
      <c r="H286" s="97">
        <v>148</v>
      </c>
      <c r="I286" s="96" t="s">
        <v>225</v>
      </c>
      <c r="J286" s="37">
        <f>VLOOKUP($H286,[1]EDA!$H$6:$BN$980,J$1,FALSE)</f>
        <v>0</v>
      </c>
      <c r="K286" s="36">
        <f>VLOOKUP($H286,[1]EDA!$H$6:$BN$980,K$1,FALSE)</f>
        <v>0</v>
      </c>
      <c r="L286" s="36">
        <f>VLOOKUP($H286,[1]EDA!$H$6:$BN$980,L$1,FALSE)</f>
        <v>0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61</v>
      </c>
      <c r="W286" s="10">
        <f t="shared" si="44"/>
        <v>0</v>
      </c>
      <c r="X286" s="106">
        <f t="shared" si="40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5"/>
        <v>0</v>
      </c>
      <c r="AM286" s="106">
        <f t="shared" si="41"/>
        <v>0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6"/>
        <v>0</v>
      </c>
      <c r="BB286" s="106">
        <f t="shared" si="42"/>
        <v>0</v>
      </c>
      <c r="BC286" s="36">
        <f>VLOOKUP($H286,[4]IRA!$H$7:$CS$981,BC$1,FALSE)</f>
        <v>0</v>
      </c>
      <c r="BD286" s="36">
        <f>VLOOKUP($H286,[4]IRA!$H$7:$CS$981,BD$1,FALSE)</f>
        <v>0</v>
      </c>
      <c r="BE286" s="36">
        <f>VLOOKUP($H286,[4]IRA!$H$7:$CS$981,BE$1,FALSE)</f>
        <v>0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221.33333333333334</v>
      </c>
      <c r="BP286" s="10">
        <f t="shared" si="47"/>
        <v>0</v>
      </c>
      <c r="BQ286" s="106">
        <f t="shared" si="43"/>
        <v>0</v>
      </c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9"/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9"/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</row>
    <row r="287" spans="1:118" s="80" customFormat="1" ht="10.199999999999999" x14ac:dyDescent="0.2">
      <c r="A287" s="91" t="s">
        <v>8</v>
      </c>
      <c r="B287" s="91" t="s">
        <v>142</v>
      </c>
      <c r="C287" s="92">
        <v>400</v>
      </c>
      <c r="D287" s="91" t="s">
        <v>823</v>
      </c>
      <c r="E287" s="91" t="s">
        <v>8</v>
      </c>
      <c r="F287" s="91" t="s">
        <v>224</v>
      </c>
      <c r="G287" s="93" t="s">
        <v>550</v>
      </c>
      <c r="H287" s="97">
        <v>145</v>
      </c>
      <c r="I287" s="96" t="s">
        <v>148</v>
      </c>
      <c r="J287" s="37">
        <f>VLOOKUP($H287,[1]EDA!$H$6:$BN$980,J$1,FALSE)</f>
        <v>0</v>
      </c>
      <c r="K287" s="36">
        <f>VLOOKUP($H287,[1]EDA!$H$6:$BN$980,K$1,FALSE)</f>
        <v>0</v>
      </c>
      <c r="L287" s="36">
        <f>VLOOKUP($H287,[1]EDA!$H$6:$BN$980,L$1,FALSE)</f>
        <v>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34.333333333333336</v>
      </c>
      <c r="W287" s="10">
        <f t="shared" si="44"/>
        <v>0</v>
      </c>
      <c r="X287" s="106">
        <f t="shared" si="40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5"/>
        <v>0</v>
      </c>
      <c r="AM287" s="106">
        <f t="shared" si="41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6"/>
        <v>0</v>
      </c>
      <c r="BB287" s="106">
        <f t="shared" si="42"/>
        <v>0</v>
      </c>
      <c r="BC287" s="36">
        <f>VLOOKUP($H287,[4]IRA!$H$7:$CS$981,BC$1,FALSE)</f>
        <v>0</v>
      </c>
      <c r="BD287" s="36">
        <f>VLOOKUP($H287,[4]IRA!$H$7:$CS$981,BD$1,FALSE)</f>
        <v>0</v>
      </c>
      <c r="BE287" s="36">
        <f>VLOOKUP($H287,[4]IRA!$H$7:$CS$981,BE$1,FALSE)</f>
        <v>0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58.666666666666664</v>
      </c>
      <c r="BP287" s="10">
        <f t="shared" si="47"/>
        <v>0</v>
      </c>
      <c r="BQ287" s="106">
        <f t="shared" si="43"/>
        <v>0</v>
      </c>
      <c r="BR287" s="79"/>
      <c r="BS287" s="79"/>
      <c r="BT287" s="79"/>
      <c r="BU287" s="79"/>
      <c r="BV287" s="79"/>
      <c r="BW287" s="79"/>
      <c r="BX287" s="79"/>
      <c r="BY287" s="79"/>
      <c r="BZ287" s="79"/>
      <c r="CA287" s="79"/>
      <c r="CB287" s="79"/>
      <c r="CC287" s="79"/>
      <c r="CD287" s="79"/>
      <c r="CE287" s="79"/>
      <c r="CF287" s="79"/>
      <c r="CG287" s="79"/>
      <c r="CH287" s="79"/>
      <c r="CI287" s="79"/>
      <c r="CJ287" s="79"/>
      <c r="CK287" s="79"/>
      <c r="CL287" s="79"/>
      <c r="CM287" s="79"/>
      <c r="CN287" s="79"/>
      <c r="CO287" s="79"/>
      <c r="CP287" s="79"/>
      <c r="CQ287" s="79"/>
      <c r="CR287" s="79"/>
      <c r="CS287" s="79"/>
      <c r="CT287" s="79"/>
      <c r="CU287" s="79"/>
      <c r="CV287" s="79"/>
      <c r="CW287" s="79"/>
      <c r="CX287" s="79"/>
      <c r="CY287" s="79"/>
      <c r="CZ287" s="79"/>
      <c r="DA287" s="79"/>
      <c r="DB287" s="79"/>
      <c r="DC287" s="79"/>
      <c r="DD287" s="79"/>
      <c r="DE287" s="79"/>
      <c r="DF287" s="79"/>
      <c r="DG287" s="79"/>
      <c r="DH287" s="79"/>
      <c r="DI287" s="79"/>
      <c r="DJ287" s="79"/>
      <c r="DK287" s="79"/>
      <c r="DL287" s="79"/>
      <c r="DM287" s="79"/>
      <c r="DN287" s="79"/>
    </row>
    <row r="288" spans="1:118" s="80" customFormat="1" ht="10.199999999999999" x14ac:dyDescent="0.2">
      <c r="A288" s="91" t="s">
        <v>8</v>
      </c>
      <c r="B288" s="91" t="s">
        <v>142</v>
      </c>
      <c r="C288" s="92">
        <v>400</v>
      </c>
      <c r="D288" s="91" t="s">
        <v>823</v>
      </c>
      <c r="E288" s="91" t="s">
        <v>8</v>
      </c>
      <c r="F288" s="91" t="s">
        <v>224</v>
      </c>
      <c r="G288" s="93" t="s">
        <v>550</v>
      </c>
      <c r="H288" s="97">
        <v>142</v>
      </c>
      <c r="I288" s="96" t="s">
        <v>151</v>
      </c>
      <c r="J288" s="37">
        <f>VLOOKUP($H288,[1]EDA!$H$6:$BN$980,J$1,FALSE)</f>
        <v>0</v>
      </c>
      <c r="K288" s="36">
        <f>VLOOKUP($H288,[1]EDA!$H$6:$BN$980,K$1,FALSE)</f>
        <v>0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17.666666666666668</v>
      </c>
      <c r="W288" s="10">
        <f t="shared" si="44"/>
        <v>0</v>
      </c>
      <c r="X288" s="106">
        <f t="shared" si="40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5"/>
        <v>0</v>
      </c>
      <c r="AM288" s="106">
        <f t="shared" si="41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6"/>
        <v>0</v>
      </c>
      <c r="BB288" s="106">
        <f t="shared" si="42"/>
        <v>0</v>
      </c>
      <c r="BC288" s="36">
        <f>VLOOKUP($H288,[4]IRA!$H$7:$CS$981,BC$1,FALSE)</f>
        <v>0</v>
      </c>
      <c r="BD288" s="36">
        <f>VLOOKUP($H288,[4]IRA!$H$7:$CS$981,BD$1,FALSE)</f>
        <v>0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66.333333333333329</v>
      </c>
      <c r="BP288" s="10">
        <f t="shared" si="47"/>
        <v>0</v>
      </c>
      <c r="BQ288" s="106">
        <f t="shared" si="43"/>
        <v>0</v>
      </c>
      <c r="BR288" s="79"/>
      <c r="BS288" s="79"/>
      <c r="BT288" s="79"/>
      <c r="BU288" s="79"/>
      <c r="BV288" s="79"/>
      <c r="BW288" s="79"/>
      <c r="BX288" s="79"/>
      <c r="BY288" s="79"/>
      <c r="BZ288" s="79"/>
      <c r="CA288" s="79"/>
      <c r="CB288" s="79"/>
      <c r="CC288" s="79"/>
      <c r="CD288" s="79"/>
      <c r="CE288" s="79"/>
      <c r="CF288" s="79"/>
      <c r="CG288" s="79"/>
      <c r="CH288" s="79"/>
      <c r="CI288" s="79"/>
      <c r="CJ288" s="79"/>
      <c r="CK288" s="79"/>
      <c r="CL288" s="79"/>
      <c r="CM288" s="79"/>
      <c r="CN288" s="79"/>
      <c r="CO288" s="79"/>
      <c r="CP288" s="79"/>
      <c r="CQ288" s="79"/>
      <c r="CR288" s="79"/>
      <c r="CS288" s="79"/>
      <c r="CT288" s="79"/>
      <c r="CU288" s="79"/>
      <c r="CV288" s="79"/>
      <c r="CW288" s="79"/>
      <c r="CX288" s="79"/>
      <c r="CY288" s="79"/>
      <c r="CZ288" s="79"/>
      <c r="DA288" s="79"/>
      <c r="DB288" s="79"/>
      <c r="DC288" s="79"/>
      <c r="DD288" s="79"/>
      <c r="DE288" s="79"/>
      <c r="DF288" s="79"/>
      <c r="DG288" s="79"/>
      <c r="DH288" s="79"/>
      <c r="DI288" s="79"/>
      <c r="DJ288" s="79"/>
      <c r="DK288" s="79"/>
      <c r="DL288" s="79"/>
      <c r="DM288" s="79"/>
      <c r="DN288" s="79"/>
    </row>
    <row r="289" spans="1:118" s="80" customFormat="1" ht="10.199999999999999" x14ac:dyDescent="0.2">
      <c r="A289" s="91" t="s">
        <v>8</v>
      </c>
      <c r="B289" s="91" t="s">
        <v>142</v>
      </c>
      <c r="C289" s="92">
        <v>400</v>
      </c>
      <c r="D289" s="91" t="s">
        <v>823</v>
      </c>
      <c r="E289" s="91" t="s">
        <v>8</v>
      </c>
      <c r="F289" s="91" t="s">
        <v>224</v>
      </c>
      <c r="G289" s="93" t="s">
        <v>550</v>
      </c>
      <c r="H289" s="97">
        <v>144</v>
      </c>
      <c r="I289" s="96" t="s">
        <v>149</v>
      </c>
      <c r="J289" s="37">
        <f>VLOOKUP($H289,[1]EDA!$H$6:$BN$980,J$1,FALSE)</f>
        <v>0</v>
      </c>
      <c r="K289" s="36">
        <f>VLOOKUP($H289,[1]EDA!$H$6:$BN$980,K$1,FALSE)</f>
        <v>0</v>
      </c>
      <c r="L289" s="36">
        <f>VLOOKUP($H289,[1]EDA!$H$6:$BN$980,L$1,FALSE)</f>
        <v>0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51</v>
      </c>
      <c r="W289" s="10">
        <f t="shared" si="44"/>
        <v>0</v>
      </c>
      <c r="X289" s="106">
        <f t="shared" si="40"/>
        <v>0</v>
      </c>
      <c r="Y289" s="36">
        <f>VLOOKUP($H289,[2]EDA!$H$6:$AY$980,Y$1,FALSE)</f>
        <v>0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0.66666666666666663</v>
      </c>
      <c r="AL289" s="39">
        <f t="shared" si="45"/>
        <v>0</v>
      </c>
      <c r="AM289" s="106">
        <f t="shared" si="41"/>
        <v>0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6"/>
        <v>0</v>
      </c>
      <c r="BB289" s="106">
        <f t="shared" si="42"/>
        <v>0</v>
      </c>
      <c r="BC289" s="36">
        <f>VLOOKUP($H289,[4]IRA!$H$7:$CS$981,BC$1,FALSE)</f>
        <v>0</v>
      </c>
      <c r="BD289" s="36">
        <f>VLOOKUP($H289,[4]IRA!$H$7:$CS$981,BD$1,FALSE)</f>
        <v>0</v>
      </c>
      <c r="BE289" s="36">
        <f>VLOOKUP($H289,[4]IRA!$H$7:$CS$981,BE$1,FALSE)</f>
        <v>0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82.999999999999986</v>
      </c>
      <c r="BP289" s="10">
        <f t="shared" si="47"/>
        <v>0</v>
      </c>
      <c r="BQ289" s="106">
        <f t="shared" si="43"/>
        <v>0</v>
      </c>
      <c r="BR289" s="79"/>
      <c r="BS289" s="79"/>
      <c r="BT289" s="79"/>
      <c r="BU289" s="79"/>
      <c r="BV289" s="79"/>
      <c r="BW289" s="79"/>
      <c r="BX289" s="79"/>
      <c r="BY289" s="79"/>
      <c r="BZ289" s="79"/>
      <c r="CA289" s="79"/>
      <c r="CB289" s="79"/>
      <c r="CC289" s="79"/>
      <c r="CD289" s="79"/>
      <c r="CE289" s="79"/>
      <c r="CF289" s="79"/>
      <c r="CG289" s="79"/>
      <c r="CH289" s="79"/>
      <c r="CI289" s="79"/>
      <c r="CJ289" s="79"/>
      <c r="CK289" s="79"/>
      <c r="CL289" s="79"/>
      <c r="CM289" s="79"/>
      <c r="CN289" s="79"/>
      <c r="CO289" s="79"/>
      <c r="CP289" s="79"/>
      <c r="CQ289" s="79"/>
      <c r="CR289" s="79"/>
      <c r="CS289" s="79"/>
      <c r="CT289" s="79"/>
      <c r="CU289" s="79"/>
      <c r="CV289" s="79"/>
      <c r="CW289" s="79"/>
      <c r="CX289" s="79"/>
      <c r="CY289" s="79"/>
      <c r="CZ289" s="79"/>
      <c r="DA289" s="79"/>
      <c r="DB289" s="79"/>
      <c r="DC289" s="79"/>
      <c r="DD289" s="79"/>
      <c r="DE289" s="79"/>
      <c r="DF289" s="79"/>
      <c r="DG289" s="79"/>
      <c r="DH289" s="79"/>
      <c r="DI289" s="79"/>
      <c r="DJ289" s="79"/>
      <c r="DK289" s="79"/>
      <c r="DL289" s="79"/>
      <c r="DM289" s="79"/>
      <c r="DN289" s="79"/>
    </row>
    <row r="290" spans="1:118" s="80" customFormat="1" ht="10.199999999999999" x14ac:dyDescent="0.2">
      <c r="A290" s="91" t="s">
        <v>8</v>
      </c>
      <c r="B290" s="91" t="s">
        <v>142</v>
      </c>
      <c r="C290" s="92">
        <v>400</v>
      </c>
      <c r="D290" s="91" t="s">
        <v>823</v>
      </c>
      <c r="E290" s="91" t="s">
        <v>8</v>
      </c>
      <c r="F290" s="91" t="s">
        <v>224</v>
      </c>
      <c r="G290" s="93" t="s">
        <v>550</v>
      </c>
      <c r="H290" s="97">
        <v>143</v>
      </c>
      <c r="I290" s="96" t="s">
        <v>146</v>
      </c>
      <c r="J290" s="37">
        <f>VLOOKUP($H290,[1]EDA!$H$6:$BN$980,J$1,FALSE)</f>
        <v>0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39.666666666666671</v>
      </c>
      <c r="W290" s="10">
        <f t="shared" si="44"/>
        <v>0</v>
      </c>
      <c r="X290" s="106">
        <f t="shared" si="40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0.66666666666666663</v>
      </c>
      <c r="AL290" s="39">
        <f t="shared" si="45"/>
        <v>0</v>
      </c>
      <c r="AM290" s="106">
        <f t="shared" si="41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6"/>
        <v>0</v>
      </c>
      <c r="BB290" s="106">
        <f t="shared" si="42"/>
        <v>0</v>
      </c>
      <c r="BC290" s="36">
        <f>VLOOKUP($H290,[4]IRA!$H$7:$CS$981,BC$1,FALSE)</f>
        <v>0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55.333333333333336</v>
      </c>
      <c r="BP290" s="10">
        <f t="shared" si="47"/>
        <v>0</v>
      </c>
      <c r="BQ290" s="106">
        <f t="shared" si="43"/>
        <v>0</v>
      </c>
      <c r="BR290" s="79"/>
      <c r="BS290" s="79"/>
      <c r="BT290" s="79"/>
      <c r="BU290" s="79"/>
      <c r="BV290" s="79"/>
      <c r="BW290" s="79"/>
      <c r="BX290" s="79"/>
      <c r="BY290" s="79"/>
      <c r="BZ290" s="79"/>
      <c r="CA290" s="79"/>
      <c r="CB290" s="79"/>
      <c r="CC290" s="79"/>
      <c r="CD290" s="79"/>
      <c r="CE290" s="79"/>
      <c r="CF290" s="79"/>
      <c r="CG290" s="79"/>
      <c r="CH290" s="79"/>
      <c r="CI290" s="79"/>
      <c r="CJ290" s="79"/>
      <c r="CK290" s="79"/>
      <c r="CL290" s="79"/>
      <c r="CM290" s="79"/>
      <c r="CN290" s="79"/>
      <c r="CO290" s="79"/>
      <c r="CP290" s="79"/>
      <c r="CQ290" s="79"/>
      <c r="CR290" s="79"/>
      <c r="CS290" s="79"/>
      <c r="CT290" s="79"/>
      <c r="CU290" s="79"/>
      <c r="CV290" s="79"/>
      <c r="CW290" s="79"/>
      <c r="CX290" s="79"/>
      <c r="CY290" s="79"/>
      <c r="CZ290" s="79"/>
      <c r="DA290" s="79"/>
      <c r="DB290" s="79"/>
      <c r="DC290" s="79"/>
      <c r="DD290" s="79"/>
      <c r="DE290" s="79"/>
      <c r="DF290" s="79"/>
      <c r="DG290" s="79"/>
      <c r="DH290" s="79"/>
      <c r="DI290" s="79"/>
      <c r="DJ290" s="79"/>
      <c r="DK290" s="79"/>
      <c r="DL290" s="79"/>
      <c r="DM290" s="79"/>
      <c r="DN290" s="79"/>
    </row>
    <row r="291" spans="1:118" s="80" customFormat="1" ht="10.199999999999999" x14ac:dyDescent="0.2">
      <c r="A291" s="91" t="s">
        <v>8</v>
      </c>
      <c r="B291" s="91" t="s">
        <v>69</v>
      </c>
      <c r="C291" s="92">
        <v>400</v>
      </c>
      <c r="D291" s="91" t="s">
        <v>823</v>
      </c>
      <c r="E291" s="91" t="s">
        <v>8</v>
      </c>
      <c r="F291" s="91" t="s">
        <v>420</v>
      </c>
      <c r="G291" s="93" t="s">
        <v>549</v>
      </c>
      <c r="H291" s="97">
        <v>135</v>
      </c>
      <c r="I291" s="96" t="s">
        <v>68</v>
      </c>
      <c r="J291" s="37">
        <f>VLOOKUP($H291,[1]EDA!$H$6:$BN$980,J$1,FALSE)</f>
        <v>0</v>
      </c>
      <c r="K291" s="36">
        <f>VLOOKUP($H291,[1]EDA!$H$6:$BN$980,K$1,FALSE)</f>
        <v>3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123.66666666666666</v>
      </c>
      <c r="W291" s="10">
        <f t="shared" si="44"/>
        <v>3</v>
      </c>
      <c r="X291" s="106">
        <f t="shared" si="40"/>
        <v>2.4258760107816713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0.66666666666666663</v>
      </c>
      <c r="AL291" s="39">
        <f t="shared" si="45"/>
        <v>0</v>
      </c>
      <c r="AM291" s="106">
        <f t="shared" si="41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6"/>
        <v>0</v>
      </c>
      <c r="BB291" s="106">
        <f t="shared" si="42"/>
        <v>0</v>
      </c>
      <c r="BC291" s="36">
        <f>VLOOKUP($H291,[4]IRA!$H$7:$CS$981,BC$1,FALSE)</f>
        <v>1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371.99999999999994</v>
      </c>
      <c r="BP291" s="10">
        <f t="shared" si="47"/>
        <v>3</v>
      </c>
      <c r="BQ291" s="106">
        <f t="shared" si="43"/>
        <v>0.80645161290322598</v>
      </c>
      <c r="BR291" s="79"/>
      <c r="BS291" s="79"/>
      <c r="BT291" s="79"/>
      <c r="BU291" s="79"/>
      <c r="BV291" s="79"/>
      <c r="BW291" s="79"/>
      <c r="BX291" s="79"/>
      <c r="BY291" s="79"/>
      <c r="BZ291" s="79"/>
      <c r="CA291" s="79"/>
      <c r="CB291" s="79"/>
      <c r="CC291" s="79"/>
      <c r="CD291" s="79"/>
      <c r="CE291" s="79"/>
      <c r="CF291" s="79"/>
      <c r="CG291" s="79"/>
      <c r="CH291" s="79"/>
      <c r="CI291" s="79"/>
      <c r="CJ291" s="79"/>
      <c r="CK291" s="79"/>
      <c r="CL291" s="79"/>
      <c r="CM291" s="79"/>
      <c r="CN291" s="79"/>
      <c r="CO291" s="79"/>
      <c r="CP291" s="79"/>
      <c r="CQ291" s="79"/>
      <c r="CR291" s="79"/>
      <c r="CS291" s="79"/>
      <c r="CT291" s="79"/>
      <c r="CU291" s="79"/>
      <c r="CV291" s="79"/>
      <c r="CW291" s="79"/>
      <c r="CX291" s="79"/>
      <c r="CY291" s="79"/>
      <c r="CZ291" s="79"/>
      <c r="DA291" s="79"/>
      <c r="DB291" s="79"/>
      <c r="DC291" s="79"/>
      <c r="DD291" s="79"/>
      <c r="DE291" s="79"/>
      <c r="DF291" s="79"/>
      <c r="DG291" s="79"/>
      <c r="DH291" s="79"/>
      <c r="DI291" s="79"/>
      <c r="DJ291" s="79"/>
      <c r="DK291" s="79"/>
      <c r="DL291" s="79"/>
      <c r="DM291" s="79"/>
      <c r="DN291" s="79"/>
    </row>
    <row r="292" spans="1:118" s="80" customFormat="1" ht="10.199999999999999" x14ac:dyDescent="0.2">
      <c r="A292" s="91" t="s">
        <v>8</v>
      </c>
      <c r="B292" s="91" t="s">
        <v>69</v>
      </c>
      <c r="C292" s="92">
        <v>400</v>
      </c>
      <c r="D292" s="91" t="s">
        <v>823</v>
      </c>
      <c r="E292" s="91" t="s">
        <v>8</v>
      </c>
      <c r="F292" s="91" t="s">
        <v>420</v>
      </c>
      <c r="G292" s="93" t="s">
        <v>550</v>
      </c>
      <c r="H292" s="97">
        <v>134</v>
      </c>
      <c r="I292" s="96" t="s">
        <v>70</v>
      </c>
      <c r="J292" s="37">
        <f>VLOOKUP($H292,[1]EDA!$H$6:$BN$980,J$1,FALSE)</f>
        <v>0</v>
      </c>
      <c r="K292" s="36">
        <f>VLOOKUP($H292,[1]EDA!$H$6:$BN$980,K$1,FALSE)</f>
        <v>4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44.333333333333336</v>
      </c>
      <c r="W292" s="10">
        <f t="shared" si="44"/>
        <v>4</v>
      </c>
      <c r="X292" s="106">
        <f t="shared" si="40"/>
        <v>9.0225563909774422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5"/>
        <v>0</v>
      </c>
      <c r="AM292" s="106">
        <f t="shared" si="41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6"/>
        <v>0</v>
      </c>
      <c r="BB292" s="106">
        <f t="shared" si="42"/>
        <v>0</v>
      </c>
      <c r="BC292" s="36">
        <f>VLOOKUP($H292,[4]IRA!$H$7:$CS$981,BC$1,FALSE)</f>
        <v>2</v>
      </c>
      <c r="BD292" s="36">
        <f>VLOOKUP($H292,[4]IRA!$H$7:$CS$981,BD$1,FALSE)</f>
        <v>2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76.333333333333329</v>
      </c>
      <c r="BP292" s="10">
        <f t="shared" si="47"/>
        <v>4</v>
      </c>
      <c r="BQ292" s="106">
        <f t="shared" si="43"/>
        <v>5.2401746724890836</v>
      </c>
      <c r="BR292" s="79"/>
      <c r="BS292" s="79"/>
      <c r="BT292" s="79"/>
      <c r="BU292" s="79"/>
      <c r="BV292" s="79"/>
      <c r="BW292" s="79"/>
      <c r="BX292" s="79"/>
      <c r="BY292" s="79"/>
      <c r="BZ292" s="79"/>
      <c r="CA292" s="79"/>
      <c r="CB292" s="79"/>
      <c r="CC292" s="79"/>
      <c r="CD292" s="79"/>
      <c r="CE292" s="79"/>
      <c r="CF292" s="79"/>
      <c r="CG292" s="79"/>
      <c r="CH292" s="79"/>
      <c r="CI292" s="79"/>
      <c r="CJ292" s="79"/>
      <c r="CK292" s="79"/>
      <c r="CL292" s="79"/>
      <c r="CM292" s="79"/>
      <c r="CN292" s="79"/>
      <c r="CO292" s="79"/>
      <c r="CP292" s="79"/>
      <c r="CQ292" s="79"/>
      <c r="CR292" s="79"/>
      <c r="CS292" s="79"/>
      <c r="CT292" s="79"/>
      <c r="CU292" s="79"/>
      <c r="CV292" s="79"/>
      <c r="CW292" s="79"/>
      <c r="CX292" s="79"/>
      <c r="CY292" s="79"/>
      <c r="CZ292" s="79"/>
      <c r="DA292" s="79"/>
      <c r="DB292" s="79"/>
      <c r="DC292" s="79"/>
      <c r="DD292" s="79"/>
      <c r="DE292" s="79"/>
      <c r="DF292" s="79"/>
      <c r="DG292" s="79"/>
      <c r="DH292" s="79"/>
      <c r="DI292" s="79"/>
      <c r="DJ292" s="79"/>
      <c r="DK292" s="79"/>
      <c r="DL292" s="79"/>
      <c r="DM292" s="79"/>
      <c r="DN292" s="79"/>
    </row>
    <row r="293" spans="1:118" s="80" customFormat="1" ht="10.199999999999999" x14ac:dyDescent="0.2">
      <c r="A293" s="91" t="s">
        <v>8</v>
      </c>
      <c r="B293" s="91" t="s">
        <v>312</v>
      </c>
      <c r="C293" s="92">
        <v>400</v>
      </c>
      <c r="D293" s="91" t="s">
        <v>823</v>
      </c>
      <c r="E293" s="91" t="s">
        <v>8</v>
      </c>
      <c r="F293" s="91" t="s">
        <v>420</v>
      </c>
      <c r="G293" s="93" t="s">
        <v>550</v>
      </c>
      <c r="H293" s="97">
        <v>160</v>
      </c>
      <c r="I293" s="96" t="s">
        <v>311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44.666666666666664</v>
      </c>
      <c r="W293" s="10">
        <f t="shared" si="44"/>
        <v>3</v>
      </c>
      <c r="X293" s="106">
        <f t="shared" si="40"/>
        <v>6.7164179104477615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5"/>
        <v>0</v>
      </c>
      <c r="AM293" s="106">
        <f t="shared" si="41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6"/>
        <v>0</v>
      </c>
      <c r="BB293" s="106">
        <f t="shared" si="42"/>
        <v>0</v>
      </c>
      <c r="BC293" s="36">
        <f>VLOOKUP($H293,[4]IRA!$H$7:$CS$981,BC$1,FALSE)</f>
        <v>0</v>
      </c>
      <c r="BD293" s="36">
        <f>VLOOKUP($H293,[4]IRA!$H$7:$CS$981,BD$1,FALSE)</f>
        <v>0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13</v>
      </c>
      <c r="BP293" s="10">
        <f t="shared" si="47"/>
        <v>0</v>
      </c>
      <c r="BQ293" s="106">
        <f t="shared" si="43"/>
        <v>0</v>
      </c>
      <c r="BR293" s="79"/>
      <c r="BS293" s="79"/>
      <c r="BT293" s="79"/>
      <c r="BU293" s="79"/>
      <c r="BV293" s="79"/>
      <c r="BW293" s="79"/>
      <c r="BX293" s="79"/>
      <c r="BY293" s="79"/>
      <c r="BZ293" s="79"/>
      <c r="CA293" s="79"/>
      <c r="CB293" s="79"/>
      <c r="CC293" s="79"/>
      <c r="CD293" s="79"/>
      <c r="CE293" s="79"/>
      <c r="CF293" s="79"/>
      <c r="CG293" s="79"/>
      <c r="CH293" s="79"/>
      <c r="CI293" s="79"/>
      <c r="CJ293" s="79"/>
      <c r="CK293" s="79"/>
      <c r="CL293" s="79"/>
      <c r="CM293" s="79"/>
      <c r="CN293" s="79"/>
      <c r="CO293" s="79"/>
      <c r="CP293" s="79"/>
      <c r="CQ293" s="79"/>
      <c r="CR293" s="79"/>
      <c r="CS293" s="79"/>
      <c r="CT293" s="79"/>
      <c r="CU293" s="79"/>
      <c r="CV293" s="79"/>
      <c r="CW293" s="79"/>
      <c r="CX293" s="79"/>
      <c r="CY293" s="79"/>
      <c r="CZ293" s="79"/>
      <c r="DA293" s="79"/>
      <c r="DB293" s="79"/>
      <c r="DC293" s="79"/>
      <c r="DD293" s="79"/>
      <c r="DE293" s="79"/>
      <c r="DF293" s="79"/>
      <c r="DG293" s="79"/>
      <c r="DH293" s="79"/>
      <c r="DI293" s="79"/>
      <c r="DJ293" s="79"/>
      <c r="DK293" s="79"/>
      <c r="DL293" s="79"/>
      <c r="DM293" s="79"/>
      <c r="DN293" s="79"/>
    </row>
    <row r="294" spans="1:118" s="80" customFormat="1" ht="10.199999999999999" x14ac:dyDescent="0.2">
      <c r="A294" s="91" t="s">
        <v>8</v>
      </c>
      <c r="B294" s="91" t="s">
        <v>69</v>
      </c>
      <c r="C294" s="92">
        <v>400</v>
      </c>
      <c r="D294" s="91" t="s">
        <v>823</v>
      </c>
      <c r="E294" s="91" t="s">
        <v>8</v>
      </c>
      <c r="F294" s="91" t="s">
        <v>420</v>
      </c>
      <c r="G294" s="93" t="s">
        <v>550</v>
      </c>
      <c r="H294" s="97">
        <v>28768</v>
      </c>
      <c r="I294" s="96" t="s">
        <v>901</v>
      </c>
      <c r="J294" s="37">
        <f>VLOOKUP($H294,[1]EDA!$H$6:$BN$980,J$1,FALSE)</f>
        <v>1</v>
      </c>
      <c r="K294" s="36">
        <f>VLOOKUP($H294,[1]EDA!$H$6:$BN$980,K$1,FALSE)</f>
        <v>2</v>
      </c>
      <c r="L294" s="36">
        <f>VLOOKUP($H294,[1]EDA!$H$6:$BN$980,L$1,FALSE)</f>
        <v>0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35.333333333333336</v>
      </c>
      <c r="W294" s="10">
        <f t="shared" si="44"/>
        <v>3</v>
      </c>
      <c r="X294" s="106">
        <f t="shared" si="40"/>
        <v>8.4905660377358494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5"/>
        <v>0</v>
      </c>
      <c r="AM294" s="106">
        <f t="shared" si="41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6"/>
        <v>0</v>
      </c>
      <c r="BB294" s="106">
        <f t="shared" si="42"/>
        <v>0</v>
      </c>
      <c r="BC294" s="36">
        <f>VLOOKUP($H294,[4]IRA!$H$7:$CS$981,BC$1,FALSE)</f>
        <v>3</v>
      </c>
      <c r="BD294" s="36">
        <f>VLOOKUP($H294,[4]IRA!$H$7:$CS$981,BD$1,FALSE)</f>
        <v>2</v>
      </c>
      <c r="BE294" s="36">
        <f>VLOOKUP($H294,[4]IRA!$H$7:$CS$981,BE$1,FALSE)</f>
        <v>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57.333333333333329</v>
      </c>
      <c r="BP294" s="10">
        <f t="shared" si="47"/>
        <v>5</v>
      </c>
      <c r="BQ294" s="106">
        <f t="shared" si="43"/>
        <v>8.720930232558139</v>
      </c>
      <c r="BR294" s="79"/>
      <c r="BS294" s="79"/>
      <c r="BT294" s="79"/>
      <c r="BU294" s="79"/>
      <c r="BV294" s="79"/>
      <c r="BW294" s="79"/>
      <c r="BX294" s="79"/>
      <c r="BY294" s="79"/>
      <c r="BZ294" s="79"/>
      <c r="CA294" s="79"/>
      <c r="CB294" s="79"/>
      <c r="CC294" s="79"/>
      <c r="CD294" s="79"/>
      <c r="CE294" s="79"/>
      <c r="CF294" s="79"/>
      <c r="CG294" s="79"/>
      <c r="CH294" s="79"/>
      <c r="CI294" s="79"/>
      <c r="CJ294" s="79"/>
      <c r="CK294" s="79"/>
      <c r="CL294" s="79"/>
      <c r="CM294" s="79"/>
      <c r="CN294" s="79"/>
      <c r="CO294" s="79"/>
      <c r="CP294" s="79"/>
      <c r="CQ294" s="79"/>
      <c r="CR294" s="79"/>
      <c r="CS294" s="79"/>
      <c r="CT294" s="79"/>
      <c r="CU294" s="79"/>
      <c r="CV294" s="79"/>
      <c r="CW294" s="79"/>
      <c r="CX294" s="79"/>
      <c r="CY294" s="79"/>
      <c r="CZ294" s="79"/>
      <c r="DA294" s="79"/>
      <c r="DB294" s="79"/>
      <c r="DC294" s="79"/>
      <c r="DD294" s="79"/>
      <c r="DE294" s="79"/>
      <c r="DF294" s="79"/>
      <c r="DG294" s="79"/>
      <c r="DH294" s="79"/>
      <c r="DI294" s="79"/>
      <c r="DJ294" s="79"/>
      <c r="DK294" s="79"/>
      <c r="DL294" s="79"/>
      <c r="DM294" s="79"/>
      <c r="DN294" s="79"/>
    </row>
    <row r="295" spans="1:118" s="80" customFormat="1" ht="10.199999999999999" x14ac:dyDescent="0.2">
      <c r="A295" s="91" t="s">
        <v>8</v>
      </c>
      <c r="B295" s="91" t="s">
        <v>55</v>
      </c>
      <c r="C295" s="92">
        <v>400</v>
      </c>
      <c r="D295" s="91" t="s">
        <v>823</v>
      </c>
      <c r="E295" s="91" t="s">
        <v>8</v>
      </c>
      <c r="F295" s="91" t="s">
        <v>420</v>
      </c>
      <c r="G295" s="93" t="s">
        <v>549</v>
      </c>
      <c r="H295" s="97">
        <v>132</v>
      </c>
      <c r="I295" s="96" t="s">
        <v>54</v>
      </c>
      <c r="J295" s="37">
        <f>VLOOKUP($H295,[1]EDA!$H$6:$BN$980,J$1,FALSE)</f>
        <v>5</v>
      </c>
      <c r="K295" s="36">
        <f>VLOOKUP($H295,[1]EDA!$H$6:$BN$980,K$1,FALSE)</f>
        <v>18</v>
      </c>
      <c r="L295" s="36">
        <f>VLOOKUP($H295,[1]EDA!$H$6:$BN$980,L$1,FALSE)</f>
        <v>2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89.000000000000014</v>
      </c>
      <c r="W295" s="10">
        <f t="shared" si="44"/>
        <v>25</v>
      </c>
      <c r="X295" s="106">
        <f t="shared" si="40"/>
        <v>28.089887640449433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5"/>
        <v>0</v>
      </c>
      <c r="AM295" s="106">
        <f t="shared" si="41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6"/>
        <v>0</v>
      </c>
      <c r="BB295" s="106">
        <f t="shared" si="42"/>
        <v>0</v>
      </c>
      <c r="BC295" s="36">
        <f>VLOOKUP($H295,[4]IRA!$H$7:$CS$981,BC$1,FALSE)</f>
        <v>11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206.33333333333331</v>
      </c>
      <c r="BP295" s="10">
        <f t="shared" si="47"/>
        <v>32</v>
      </c>
      <c r="BQ295" s="106">
        <f t="shared" si="43"/>
        <v>15.508885298869146</v>
      </c>
      <c r="BR295" s="79"/>
      <c r="BS295" s="79"/>
      <c r="BT295" s="79"/>
      <c r="BU295" s="79"/>
      <c r="BV295" s="79"/>
      <c r="BW295" s="79"/>
      <c r="BX295" s="79"/>
      <c r="BY295" s="79"/>
      <c r="BZ295" s="79"/>
      <c r="CA295" s="79"/>
      <c r="CB295" s="79"/>
      <c r="CC295" s="79"/>
      <c r="CD295" s="79"/>
      <c r="CE295" s="79"/>
      <c r="CF295" s="79"/>
      <c r="CG295" s="79"/>
      <c r="CH295" s="79"/>
      <c r="CI295" s="79"/>
      <c r="CJ295" s="79"/>
      <c r="CK295" s="79"/>
      <c r="CL295" s="79"/>
      <c r="CM295" s="79"/>
      <c r="CN295" s="79"/>
      <c r="CO295" s="79"/>
      <c r="CP295" s="79"/>
      <c r="CQ295" s="79"/>
      <c r="CR295" s="79"/>
      <c r="CS295" s="79"/>
      <c r="CT295" s="79"/>
      <c r="CU295" s="79"/>
      <c r="CV295" s="79"/>
      <c r="CW295" s="79"/>
      <c r="CX295" s="79"/>
      <c r="CY295" s="79"/>
      <c r="CZ295" s="79"/>
      <c r="DA295" s="79"/>
      <c r="DB295" s="79"/>
      <c r="DC295" s="79"/>
      <c r="DD295" s="79"/>
      <c r="DE295" s="79"/>
      <c r="DF295" s="79"/>
      <c r="DG295" s="79"/>
      <c r="DH295" s="79"/>
      <c r="DI295" s="79"/>
      <c r="DJ295" s="79"/>
      <c r="DK295" s="79"/>
      <c r="DL295" s="79"/>
      <c r="DM295" s="79"/>
      <c r="DN295" s="79"/>
    </row>
    <row r="296" spans="1:118" s="80" customFormat="1" ht="10.199999999999999" x14ac:dyDescent="0.2">
      <c r="A296" s="91" t="s">
        <v>8</v>
      </c>
      <c r="B296" s="91" t="s">
        <v>55</v>
      </c>
      <c r="C296" s="92">
        <v>400</v>
      </c>
      <c r="D296" s="91" t="s">
        <v>823</v>
      </c>
      <c r="E296" s="91" t="s">
        <v>8</v>
      </c>
      <c r="F296" s="91" t="s">
        <v>420</v>
      </c>
      <c r="G296" s="93" t="s">
        <v>550</v>
      </c>
      <c r="H296" s="97">
        <v>133</v>
      </c>
      <c r="I296" s="96" t="s">
        <v>56</v>
      </c>
      <c r="J296" s="37">
        <f>VLOOKUP($H296,[1]EDA!$H$6:$BN$980,J$1,FALSE)</f>
        <v>0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24.333333333333332</v>
      </c>
      <c r="W296" s="10">
        <f t="shared" si="44"/>
        <v>0</v>
      </c>
      <c r="X296" s="106">
        <f t="shared" si="40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5"/>
        <v>0</v>
      </c>
      <c r="AM296" s="106">
        <f t="shared" si="41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6"/>
        <v>0</v>
      </c>
      <c r="BB296" s="106">
        <f t="shared" si="42"/>
        <v>0</v>
      </c>
      <c r="BC296" s="36">
        <f>VLOOKUP($H296,[4]IRA!$H$7:$CS$981,BC$1,FALSE)</f>
        <v>0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47.666666666666671</v>
      </c>
      <c r="BP296" s="10">
        <f t="shared" si="47"/>
        <v>0</v>
      </c>
      <c r="BQ296" s="106">
        <f t="shared" si="43"/>
        <v>0</v>
      </c>
      <c r="BR296" s="79"/>
      <c r="BS296" s="79"/>
      <c r="BT296" s="79"/>
      <c r="BU296" s="79"/>
      <c r="BV296" s="79"/>
      <c r="BW296" s="79"/>
      <c r="BX296" s="79"/>
      <c r="BY296" s="79"/>
      <c r="BZ296" s="79"/>
      <c r="CA296" s="79"/>
      <c r="CB296" s="79"/>
      <c r="CC296" s="79"/>
      <c r="CD296" s="79"/>
      <c r="CE296" s="79"/>
      <c r="CF296" s="79"/>
      <c r="CG296" s="79"/>
      <c r="CH296" s="79"/>
      <c r="CI296" s="79"/>
      <c r="CJ296" s="79"/>
      <c r="CK296" s="79"/>
      <c r="CL296" s="79"/>
      <c r="CM296" s="79"/>
      <c r="CN296" s="79"/>
      <c r="CO296" s="79"/>
      <c r="CP296" s="79"/>
      <c r="CQ296" s="79"/>
      <c r="CR296" s="79"/>
      <c r="CS296" s="79"/>
      <c r="CT296" s="79"/>
      <c r="CU296" s="79"/>
      <c r="CV296" s="79"/>
      <c r="CW296" s="79"/>
      <c r="CX296" s="79"/>
      <c r="CY296" s="79"/>
      <c r="CZ296" s="79"/>
      <c r="DA296" s="79"/>
      <c r="DB296" s="79"/>
      <c r="DC296" s="79"/>
      <c r="DD296" s="79"/>
      <c r="DE296" s="79"/>
      <c r="DF296" s="79"/>
      <c r="DG296" s="79"/>
      <c r="DH296" s="79"/>
      <c r="DI296" s="79"/>
      <c r="DJ296" s="79"/>
      <c r="DK296" s="79"/>
      <c r="DL296" s="79"/>
      <c r="DM296" s="79"/>
      <c r="DN296" s="79"/>
    </row>
    <row r="297" spans="1:118" s="80" customFormat="1" ht="10.199999999999999" x14ac:dyDescent="0.2">
      <c r="A297" s="91" t="s">
        <v>434</v>
      </c>
      <c r="B297" s="91" t="s">
        <v>377</v>
      </c>
      <c r="C297" s="92">
        <v>401</v>
      </c>
      <c r="D297" s="91" t="s">
        <v>377</v>
      </c>
      <c r="E297" s="91" t="s">
        <v>434</v>
      </c>
      <c r="F297" s="91" t="s">
        <v>377</v>
      </c>
      <c r="G297" s="93" t="s">
        <v>549</v>
      </c>
      <c r="H297" s="94">
        <v>211</v>
      </c>
      <c r="I297" s="96" t="s">
        <v>391</v>
      </c>
      <c r="J297" s="37">
        <f>VLOOKUP($H297,[1]EDA!$H$6:$BN$980,J$1,FALSE)</f>
        <v>7</v>
      </c>
      <c r="K297" s="36">
        <f>VLOOKUP($H297,[1]EDA!$H$6:$BN$980,K$1,FALSE)</f>
        <v>7</v>
      </c>
      <c r="L297" s="36">
        <f>VLOOKUP($H297,[1]EDA!$H$6:$BN$980,L$1,FALSE)</f>
        <v>3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161.33333333333334</v>
      </c>
      <c r="W297" s="10">
        <f t="shared" si="44"/>
        <v>17</v>
      </c>
      <c r="X297" s="106">
        <f t="shared" si="40"/>
        <v>10.537190082644628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3.6666666666666665</v>
      </c>
      <c r="AL297" s="39">
        <f t="shared" si="45"/>
        <v>0</v>
      </c>
      <c r="AM297" s="106">
        <f t="shared" si="41"/>
        <v>0</v>
      </c>
      <c r="AN297" s="36">
        <f>VLOOKUP($H297,[3]IRA!$H$6:$BN$980,AN$1,FALSE)</f>
        <v>0</v>
      </c>
      <c r="AO297" s="36">
        <f>VLOOKUP($H297,[3]IRA!$H$6:$BN$980,AO$1,FALSE)</f>
        <v>6</v>
      </c>
      <c r="AP297" s="36">
        <f>VLOOKUP($H297,[3]IRA!$H$6:$BN$980,AP$1,FALSE)</f>
        <v>7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6"/>
        <v>13</v>
      </c>
      <c r="BB297" s="106">
        <f t="shared" si="42"/>
        <v>0</v>
      </c>
      <c r="BC297" s="36">
        <f>VLOOKUP($H297,[4]IRA!$H$7:$CS$981,BC$1,FALSE)</f>
        <v>30</v>
      </c>
      <c r="BD297" s="36">
        <f>VLOOKUP($H297,[4]IRA!$H$7:$CS$981,BD$1,FALSE)</f>
        <v>33</v>
      </c>
      <c r="BE297" s="36">
        <f>VLOOKUP($H297,[4]IRA!$H$7:$CS$981,BE$1,FALSE)</f>
        <v>21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547</v>
      </c>
      <c r="BP297" s="10">
        <f t="shared" si="47"/>
        <v>84</v>
      </c>
      <c r="BQ297" s="106">
        <f t="shared" si="43"/>
        <v>15.356489945155394</v>
      </c>
      <c r="BR297" s="79"/>
      <c r="BS297" s="79"/>
      <c r="BT297" s="79"/>
      <c r="BU297" s="79"/>
      <c r="BV297" s="79"/>
      <c r="BW297" s="79"/>
      <c r="BX297" s="79"/>
      <c r="BY297" s="79"/>
      <c r="BZ297" s="79"/>
      <c r="CA297" s="79"/>
      <c r="CB297" s="79"/>
      <c r="CC297" s="79"/>
      <c r="CD297" s="79"/>
      <c r="CE297" s="79"/>
      <c r="CF297" s="79"/>
      <c r="CG297" s="79"/>
      <c r="CH297" s="79"/>
      <c r="CI297" s="79"/>
      <c r="CJ297" s="79"/>
      <c r="CK297" s="79"/>
      <c r="CL297" s="79"/>
      <c r="CM297" s="79"/>
      <c r="CN297" s="79"/>
      <c r="CO297" s="79"/>
      <c r="CP297" s="79"/>
      <c r="CQ297" s="79"/>
      <c r="CR297" s="79"/>
      <c r="CS297" s="79"/>
      <c r="CT297" s="79"/>
      <c r="CU297" s="79"/>
      <c r="CV297" s="79"/>
      <c r="CW297" s="79"/>
      <c r="CX297" s="79"/>
      <c r="CY297" s="79"/>
      <c r="CZ297" s="79"/>
      <c r="DA297" s="79"/>
      <c r="DB297" s="79"/>
      <c r="DC297" s="79"/>
      <c r="DD297" s="79"/>
      <c r="DE297" s="79"/>
      <c r="DF297" s="79"/>
      <c r="DG297" s="79"/>
      <c r="DH297" s="79"/>
      <c r="DI297" s="79"/>
      <c r="DJ297" s="79"/>
      <c r="DK297" s="79"/>
      <c r="DL297" s="79"/>
      <c r="DM297" s="79"/>
      <c r="DN297" s="79"/>
    </row>
    <row r="298" spans="1:118" s="80" customFormat="1" ht="10.199999999999999" x14ac:dyDescent="0.2">
      <c r="A298" s="91" t="s">
        <v>434</v>
      </c>
      <c r="B298" s="91" t="s">
        <v>377</v>
      </c>
      <c r="C298" s="92">
        <v>401</v>
      </c>
      <c r="D298" s="91" t="s">
        <v>377</v>
      </c>
      <c r="E298" s="91" t="s">
        <v>434</v>
      </c>
      <c r="F298" s="91" t="s">
        <v>377</v>
      </c>
      <c r="G298" s="93" t="s">
        <v>549</v>
      </c>
      <c r="H298" s="94">
        <v>7325</v>
      </c>
      <c r="I298" s="96" t="s">
        <v>379</v>
      </c>
      <c r="J298" s="37">
        <f>VLOOKUP($H298,[1]EDA!$H$6:$BN$980,J$1,FALSE)</f>
        <v>17</v>
      </c>
      <c r="K298" s="36">
        <f>VLOOKUP($H298,[1]EDA!$H$6:$BN$980,K$1,FALSE)</f>
        <v>8</v>
      </c>
      <c r="L298" s="36">
        <f>VLOOKUP($H298,[1]EDA!$H$6:$BN$980,L$1,FALSE)</f>
        <v>2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209.33333333333334</v>
      </c>
      <c r="W298" s="10">
        <f t="shared" si="44"/>
        <v>27</v>
      </c>
      <c r="X298" s="106">
        <f t="shared" si="40"/>
        <v>12.898089171974522</v>
      </c>
      <c r="Y298" s="36">
        <f>VLOOKUP($H298,[2]EDA!$H$6:$AY$980,Y$1,FALSE)</f>
        <v>0</v>
      </c>
      <c r="Z298" s="36">
        <f>VLOOKUP($H298,[2]EDA!$H$6:$AY$980,Z$1,FALSE)</f>
        <v>2</v>
      </c>
      <c r="AA298" s="36">
        <f>VLOOKUP($H298,[2]EDA!$H$6:$AY$980,AA$1,FALSE)</f>
        <v>1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22.666666666666668</v>
      </c>
      <c r="AL298" s="39">
        <f t="shared" si="45"/>
        <v>3</v>
      </c>
      <c r="AM298" s="106">
        <f t="shared" si="41"/>
        <v>13.23529411764706</v>
      </c>
      <c r="AN298" s="36">
        <f>VLOOKUP($H298,[3]IRA!$H$6:$BN$980,AN$1,FALSE)</f>
        <v>1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6"/>
        <v>1</v>
      </c>
      <c r="BB298" s="106">
        <f t="shared" si="42"/>
        <v>0</v>
      </c>
      <c r="BC298" s="36">
        <f>VLOOKUP($H298,[4]IRA!$H$7:$CS$981,BC$1,FALSE)</f>
        <v>52</v>
      </c>
      <c r="BD298" s="36">
        <f>VLOOKUP($H298,[4]IRA!$H$7:$CS$981,BD$1,FALSE)</f>
        <v>42</v>
      </c>
      <c r="BE298" s="36">
        <f>VLOOKUP($H298,[4]IRA!$H$7:$CS$981,BE$1,FALSE)</f>
        <v>10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584.66666666666663</v>
      </c>
      <c r="BP298" s="10">
        <f t="shared" si="47"/>
        <v>104</v>
      </c>
      <c r="BQ298" s="106">
        <f t="shared" si="43"/>
        <v>17.787913340935006</v>
      </c>
      <c r="BR298" s="79"/>
      <c r="BS298" s="79"/>
      <c r="BT298" s="79"/>
      <c r="BU298" s="79"/>
      <c r="BV298" s="79"/>
      <c r="BW298" s="79"/>
      <c r="BX298" s="79"/>
      <c r="BY298" s="79"/>
      <c r="BZ298" s="79"/>
      <c r="CA298" s="79"/>
      <c r="CB298" s="79"/>
      <c r="CC298" s="79"/>
      <c r="CD298" s="79"/>
      <c r="CE298" s="79"/>
      <c r="CF298" s="79"/>
      <c r="CG298" s="79"/>
      <c r="CH298" s="79"/>
      <c r="CI298" s="79"/>
      <c r="CJ298" s="79"/>
      <c r="CK298" s="79"/>
      <c r="CL298" s="79"/>
      <c r="CM298" s="79"/>
      <c r="CN298" s="79"/>
      <c r="CO298" s="79"/>
      <c r="CP298" s="79"/>
      <c r="CQ298" s="79"/>
      <c r="CR298" s="79"/>
      <c r="CS298" s="79"/>
      <c r="CT298" s="79"/>
      <c r="CU298" s="79"/>
      <c r="CV298" s="79"/>
      <c r="CW298" s="79"/>
      <c r="CX298" s="79"/>
      <c r="CY298" s="79"/>
      <c r="CZ298" s="79"/>
      <c r="DA298" s="79"/>
      <c r="DB298" s="79"/>
      <c r="DC298" s="79"/>
      <c r="DD298" s="79"/>
      <c r="DE298" s="79"/>
      <c r="DF298" s="79"/>
      <c r="DG298" s="79"/>
      <c r="DH298" s="79"/>
      <c r="DI298" s="79"/>
      <c r="DJ298" s="79"/>
      <c r="DK298" s="79"/>
      <c r="DL298" s="79"/>
      <c r="DM298" s="79"/>
      <c r="DN298" s="79"/>
    </row>
    <row r="299" spans="1:118" s="80" customFormat="1" ht="20.399999999999999" x14ac:dyDescent="0.2">
      <c r="A299" s="91" t="s">
        <v>434</v>
      </c>
      <c r="B299" s="91" t="s">
        <v>377</v>
      </c>
      <c r="C299" s="92">
        <v>401</v>
      </c>
      <c r="D299" s="91" t="s">
        <v>377</v>
      </c>
      <c r="E299" s="91" t="s">
        <v>434</v>
      </c>
      <c r="F299" s="91" t="s">
        <v>377</v>
      </c>
      <c r="G299" s="93" t="s">
        <v>549</v>
      </c>
      <c r="H299" s="94">
        <v>27540</v>
      </c>
      <c r="I299" s="98" t="s">
        <v>902</v>
      </c>
      <c r="J299" s="37">
        <f>VLOOKUP($H299,[1]EDA!$H$6:$BN$980,J$1,FALSE)</f>
        <v>0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0</v>
      </c>
      <c r="X299" s="106">
        <f t="shared" si="40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5"/>
        <v>0</v>
      </c>
      <c r="AM299" s="106">
        <f t="shared" si="41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6"/>
        <v>0</v>
      </c>
      <c r="BB299" s="106">
        <f t="shared" si="42"/>
        <v>0</v>
      </c>
      <c r="BC299" s="36">
        <f>VLOOKUP($H299,[4]IRA!$H$7:$CS$981,BC$1,FALSE)</f>
        <v>0</v>
      </c>
      <c r="BD299" s="36">
        <f>VLOOKUP($H299,[4]IRA!$H$7:$CS$981,BD$1,FALSE)</f>
        <v>0</v>
      </c>
      <c r="BE299" s="36">
        <f>VLOOKUP($H299,[4]IRA!$H$7:$CS$981,BE$1,FALSE)</f>
        <v>0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1</v>
      </c>
      <c r="BP299" s="10">
        <f t="shared" si="47"/>
        <v>0</v>
      </c>
      <c r="BQ299" s="106">
        <f t="shared" si="43"/>
        <v>0</v>
      </c>
      <c r="BR299" s="79"/>
      <c r="BS299" s="79"/>
      <c r="BT299" s="79"/>
      <c r="BU299" s="79"/>
      <c r="BV299" s="79"/>
      <c r="BW299" s="79"/>
      <c r="BX299" s="79"/>
      <c r="BY299" s="79"/>
      <c r="BZ299" s="79"/>
      <c r="CA299" s="79"/>
      <c r="CB299" s="79"/>
      <c r="CC299" s="79"/>
      <c r="CD299" s="79"/>
      <c r="CE299" s="79"/>
      <c r="CF299" s="79"/>
      <c r="CG299" s="79"/>
      <c r="CH299" s="79"/>
      <c r="CI299" s="79"/>
      <c r="CJ299" s="79"/>
      <c r="CK299" s="79"/>
      <c r="CL299" s="79"/>
      <c r="CM299" s="79"/>
      <c r="CN299" s="79"/>
      <c r="CO299" s="79"/>
      <c r="CP299" s="79"/>
      <c r="CQ299" s="79"/>
      <c r="CR299" s="79"/>
      <c r="CS299" s="79"/>
      <c r="CT299" s="79"/>
      <c r="CU299" s="79"/>
      <c r="CV299" s="79"/>
      <c r="CW299" s="79"/>
      <c r="CX299" s="79"/>
      <c r="CY299" s="79"/>
      <c r="CZ299" s="79"/>
      <c r="DA299" s="79"/>
      <c r="DB299" s="79"/>
      <c r="DC299" s="79"/>
      <c r="DD299" s="79"/>
      <c r="DE299" s="79"/>
      <c r="DF299" s="79"/>
      <c r="DG299" s="79"/>
      <c r="DH299" s="79"/>
      <c r="DI299" s="79"/>
      <c r="DJ299" s="79"/>
      <c r="DK299" s="79"/>
      <c r="DL299" s="79"/>
      <c r="DM299" s="79"/>
      <c r="DN299" s="79"/>
    </row>
    <row r="300" spans="1:118" s="80" customFormat="1" ht="10.199999999999999" x14ac:dyDescent="0.2">
      <c r="A300" s="91" t="s">
        <v>434</v>
      </c>
      <c r="B300" s="91" t="s">
        <v>377</v>
      </c>
      <c r="C300" s="92">
        <v>401</v>
      </c>
      <c r="D300" s="91" t="s">
        <v>377</v>
      </c>
      <c r="E300" s="91" t="s">
        <v>434</v>
      </c>
      <c r="F300" s="91" t="s">
        <v>377</v>
      </c>
      <c r="G300" s="93" t="s">
        <v>550</v>
      </c>
      <c r="H300" s="94">
        <v>27447</v>
      </c>
      <c r="I300" s="98" t="s">
        <v>903</v>
      </c>
      <c r="J300" s="37">
        <f>VLOOKUP($H300,[1]EDA!$H$6:$BN$980,J$1,FALSE)</f>
        <v>0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14</v>
      </c>
      <c r="W300" s="10">
        <f t="shared" si="44"/>
        <v>0</v>
      </c>
      <c r="X300" s="106">
        <f t="shared" si="40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5"/>
        <v>0</v>
      </c>
      <c r="AM300" s="106">
        <f t="shared" si="41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6"/>
        <v>0</v>
      </c>
      <c r="BB300" s="106">
        <f t="shared" si="42"/>
        <v>0</v>
      </c>
      <c r="BC300" s="36">
        <f>VLOOKUP($H300,[4]IRA!$H$7:$CS$981,BC$1,FALSE)</f>
        <v>0</v>
      </c>
      <c r="BD300" s="36">
        <f>VLOOKUP($H300,[4]IRA!$H$7:$CS$981,BD$1,FALSE)</f>
        <v>3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45.666666666666671</v>
      </c>
      <c r="BP300" s="10">
        <f t="shared" si="47"/>
        <v>3</v>
      </c>
      <c r="BQ300" s="106">
        <f t="shared" si="43"/>
        <v>6.5693430656934293</v>
      </c>
      <c r="BR300" s="79"/>
      <c r="BS300" s="79"/>
      <c r="BT300" s="79"/>
      <c r="BU300" s="79"/>
      <c r="BV300" s="79"/>
      <c r="BW300" s="79"/>
      <c r="BX300" s="79"/>
      <c r="BY300" s="79"/>
      <c r="BZ300" s="79"/>
      <c r="CA300" s="79"/>
      <c r="CB300" s="79"/>
      <c r="CC300" s="79"/>
      <c r="CD300" s="79"/>
      <c r="CE300" s="79"/>
      <c r="CF300" s="79"/>
      <c r="CG300" s="79"/>
      <c r="CH300" s="79"/>
      <c r="CI300" s="79"/>
      <c r="CJ300" s="79"/>
      <c r="CK300" s="79"/>
      <c r="CL300" s="79"/>
      <c r="CM300" s="79"/>
      <c r="CN300" s="79"/>
      <c r="CO300" s="79"/>
      <c r="CP300" s="79"/>
      <c r="CQ300" s="79"/>
      <c r="CR300" s="79"/>
      <c r="CS300" s="79"/>
      <c r="CT300" s="79"/>
      <c r="CU300" s="79"/>
      <c r="CV300" s="79"/>
      <c r="CW300" s="79"/>
      <c r="CX300" s="79"/>
      <c r="CY300" s="79"/>
      <c r="CZ300" s="79"/>
      <c r="DA300" s="79"/>
      <c r="DB300" s="79"/>
      <c r="DC300" s="79"/>
      <c r="DD300" s="79"/>
      <c r="DE300" s="79"/>
      <c r="DF300" s="79"/>
      <c r="DG300" s="79"/>
      <c r="DH300" s="79"/>
      <c r="DI300" s="79"/>
      <c r="DJ300" s="79"/>
      <c r="DK300" s="79"/>
      <c r="DL300" s="79"/>
      <c r="DM300" s="79"/>
      <c r="DN300" s="79"/>
    </row>
    <row r="301" spans="1:118" s="80" customFormat="1" ht="10.199999999999999" x14ac:dyDescent="0.2">
      <c r="A301" s="91" t="s">
        <v>434</v>
      </c>
      <c r="B301" s="91" t="s">
        <v>377</v>
      </c>
      <c r="C301" s="92">
        <v>401</v>
      </c>
      <c r="D301" s="91" t="s">
        <v>377</v>
      </c>
      <c r="E301" s="91" t="s">
        <v>434</v>
      </c>
      <c r="F301" s="91" t="s">
        <v>377</v>
      </c>
      <c r="G301" s="93" t="s">
        <v>550</v>
      </c>
      <c r="H301" s="94">
        <v>213</v>
      </c>
      <c r="I301" s="96" t="s">
        <v>404</v>
      </c>
      <c r="J301" s="37">
        <f>VLOOKUP($H301,[1]EDA!$H$6:$BN$980,J$1,FALSE)</f>
        <v>0</v>
      </c>
      <c r="K301" s="36">
        <f>VLOOKUP($H301,[1]EDA!$H$6:$BN$980,K$1,FALSE)</f>
        <v>0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4.333333333333333</v>
      </c>
      <c r="W301" s="10">
        <f t="shared" si="44"/>
        <v>0</v>
      </c>
      <c r="X301" s="106">
        <f t="shared" si="40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1</v>
      </c>
      <c r="AL301" s="39">
        <f t="shared" si="45"/>
        <v>0</v>
      </c>
      <c r="AM301" s="106">
        <f t="shared" si="41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6"/>
        <v>0</v>
      </c>
      <c r="BB301" s="106">
        <f t="shared" si="42"/>
        <v>0</v>
      </c>
      <c r="BC301" s="36">
        <f>VLOOKUP($H301,[4]IRA!$H$7:$CS$981,BC$1,FALSE)</f>
        <v>1</v>
      </c>
      <c r="BD301" s="36">
        <f>VLOOKUP($H301,[4]IRA!$H$7:$CS$981,BD$1,FALSE)</f>
        <v>1</v>
      </c>
      <c r="BE301" s="36">
        <f>VLOOKUP($H301,[4]IRA!$H$7:$CS$981,BE$1,FALSE)</f>
        <v>0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21.666666666666668</v>
      </c>
      <c r="BP301" s="10">
        <f t="shared" si="47"/>
        <v>2</v>
      </c>
      <c r="BQ301" s="106">
        <f t="shared" si="43"/>
        <v>9.2307692307692299</v>
      </c>
      <c r="BR301" s="79"/>
      <c r="BS301" s="79"/>
      <c r="BT301" s="79"/>
      <c r="BU301" s="79"/>
      <c r="BV301" s="79"/>
      <c r="BW301" s="79"/>
      <c r="BX301" s="79"/>
      <c r="BY301" s="79"/>
      <c r="BZ301" s="79"/>
      <c r="CA301" s="79"/>
      <c r="CB301" s="79"/>
      <c r="CC301" s="79"/>
      <c r="CD301" s="79"/>
      <c r="CE301" s="79"/>
      <c r="CF301" s="79"/>
      <c r="CG301" s="79"/>
      <c r="CH301" s="79"/>
      <c r="CI301" s="79"/>
      <c r="CJ301" s="79"/>
      <c r="CK301" s="79"/>
      <c r="CL301" s="79"/>
      <c r="CM301" s="79"/>
      <c r="CN301" s="79"/>
      <c r="CO301" s="79"/>
      <c r="CP301" s="79"/>
      <c r="CQ301" s="79"/>
      <c r="CR301" s="79"/>
      <c r="CS301" s="79"/>
      <c r="CT301" s="79"/>
      <c r="CU301" s="79"/>
      <c r="CV301" s="79"/>
      <c r="CW301" s="79"/>
      <c r="CX301" s="79"/>
      <c r="CY301" s="79"/>
      <c r="CZ301" s="79"/>
      <c r="DA301" s="79"/>
      <c r="DB301" s="79"/>
      <c r="DC301" s="79"/>
      <c r="DD301" s="79"/>
      <c r="DE301" s="79"/>
      <c r="DF301" s="79"/>
      <c r="DG301" s="79"/>
      <c r="DH301" s="79"/>
      <c r="DI301" s="79"/>
      <c r="DJ301" s="79"/>
      <c r="DK301" s="79"/>
      <c r="DL301" s="79"/>
      <c r="DM301" s="79"/>
      <c r="DN301" s="79"/>
    </row>
    <row r="302" spans="1:118" s="80" customFormat="1" ht="10.199999999999999" x14ac:dyDescent="0.2">
      <c r="A302" s="91" t="s">
        <v>434</v>
      </c>
      <c r="B302" s="91" t="s">
        <v>377</v>
      </c>
      <c r="C302" s="92">
        <v>401</v>
      </c>
      <c r="D302" s="91" t="s">
        <v>377</v>
      </c>
      <c r="E302" s="91" t="s">
        <v>434</v>
      </c>
      <c r="F302" s="91" t="s">
        <v>377</v>
      </c>
      <c r="G302" s="93" t="s">
        <v>549</v>
      </c>
      <c r="H302" s="94">
        <v>214</v>
      </c>
      <c r="I302" s="96" t="s">
        <v>904</v>
      </c>
      <c r="J302" s="37">
        <f>VLOOKUP($H302,[1]EDA!$H$6:$BN$980,J$1,FALSE)</f>
        <v>1</v>
      </c>
      <c r="K302" s="36">
        <f>VLOOKUP($H302,[1]EDA!$H$6:$BN$980,K$1,FALSE)</f>
        <v>1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33</v>
      </c>
      <c r="W302" s="10">
        <f t="shared" si="44"/>
        <v>2</v>
      </c>
      <c r="X302" s="106">
        <f t="shared" si="40"/>
        <v>6.0606060606060606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5"/>
        <v>0</v>
      </c>
      <c r="AM302" s="106">
        <f t="shared" si="41"/>
        <v>0</v>
      </c>
      <c r="AN302" s="36">
        <f>VLOOKUP($H302,[3]IRA!$H$6:$BN$980,AN$1,FALSE)</f>
        <v>1</v>
      </c>
      <c r="AO302" s="36">
        <f>VLOOKUP($H302,[3]IRA!$H$6:$BN$980,AO$1,FALSE)</f>
        <v>9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6"/>
        <v>10</v>
      </c>
      <c r="BB302" s="106">
        <f t="shared" si="42"/>
        <v>0</v>
      </c>
      <c r="BC302" s="36">
        <f>VLOOKUP($H302,[4]IRA!$H$7:$CS$981,BC$1,FALSE)</f>
        <v>1</v>
      </c>
      <c r="BD302" s="36">
        <f>VLOOKUP($H302,[4]IRA!$H$7:$CS$981,BD$1,FALSE)</f>
        <v>16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33</v>
      </c>
      <c r="BP302" s="10">
        <f t="shared" si="47"/>
        <v>17</v>
      </c>
      <c r="BQ302" s="106">
        <f t="shared" si="43"/>
        <v>51.515151515151516</v>
      </c>
      <c r="BR302" s="79"/>
      <c r="BS302" s="79"/>
      <c r="BT302" s="79"/>
      <c r="BU302" s="79"/>
      <c r="BV302" s="79"/>
      <c r="BW302" s="79"/>
      <c r="BX302" s="79"/>
      <c r="BY302" s="79"/>
      <c r="BZ302" s="79"/>
      <c r="CA302" s="79"/>
      <c r="CB302" s="79"/>
      <c r="CC302" s="79"/>
      <c r="CD302" s="79"/>
      <c r="CE302" s="79"/>
      <c r="CF302" s="79"/>
      <c r="CG302" s="79"/>
      <c r="CH302" s="79"/>
      <c r="CI302" s="79"/>
      <c r="CJ302" s="79"/>
      <c r="CK302" s="79"/>
      <c r="CL302" s="79"/>
      <c r="CM302" s="79"/>
      <c r="CN302" s="79"/>
      <c r="CO302" s="79"/>
      <c r="CP302" s="79"/>
      <c r="CQ302" s="79"/>
      <c r="CR302" s="79"/>
      <c r="CS302" s="79"/>
      <c r="CT302" s="79"/>
      <c r="CU302" s="79"/>
      <c r="CV302" s="79"/>
      <c r="CW302" s="79"/>
      <c r="CX302" s="79"/>
      <c r="CY302" s="79"/>
      <c r="CZ302" s="79"/>
      <c r="DA302" s="79"/>
      <c r="DB302" s="79"/>
      <c r="DC302" s="79"/>
      <c r="DD302" s="79"/>
      <c r="DE302" s="79"/>
      <c r="DF302" s="79"/>
      <c r="DG302" s="79"/>
      <c r="DH302" s="79"/>
      <c r="DI302" s="79"/>
      <c r="DJ302" s="79"/>
      <c r="DK302" s="79"/>
      <c r="DL302" s="79"/>
      <c r="DM302" s="79"/>
      <c r="DN302" s="79"/>
    </row>
    <row r="303" spans="1:118" s="80" customFormat="1" ht="10.199999999999999" x14ac:dyDescent="0.2">
      <c r="A303" s="91" t="s">
        <v>434</v>
      </c>
      <c r="B303" s="91" t="s">
        <v>377</v>
      </c>
      <c r="C303" s="92">
        <v>401</v>
      </c>
      <c r="D303" s="91" t="s">
        <v>377</v>
      </c>
      <c r="E303" s="91" t="s">
        <v>434</v>
      </c>
      <c r="F303" s="91" t="s">
        <v>377</v>
      </c>
      <c r="G303" s="93" t="s">
        <v>550</v>
      </c>
      <c r="H303" s="94">
        <v>215</v>
      </c>
      <c r="I303" s="96" t="s">
        <v>387</v>
      </c>
      <c r="J303" s="37">
        <f>VLOOKUP($H303,[1]EDA!$H$6:$BN$980,J$1,FALSE)</f>
        <v>0</v>
      </c>
      <c r="K303" s="36">
        <f>VLOOKUP($H303,[1]EDA!$H$6:$BN$980,K$1,FALSE)</f>
        <v>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</v>
      </c>
      <c r="W303" s="10">
        <f t="shared" si="44"/>
        <v>0</v>
      </c>
      <c r="X303" s="106">
        <f t="shared" si="40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5"/>
        <v>0</v>
      </c>
      <c r="AM303" s="106">
        <f t="shared" si="41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6"/>
        <v>0</v>
      </c>
      <c r="BB303" s="106">
        <f t="shared" si="42"/>
        <v>0</v>
      </c>
      <c r="BC303" s="36">
        <f>VLOOKUP($H303,[4]IRA!$H$7:$CS$981,BC$1,FALSE)</f>
        <v>0</v>
      </c>
      <c r="BD303" s="36">
        <f>VLOOKUP($H303,[4]IRA!$H$7:$CS$981,BD$1,FALSE)</f>
        <v>0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7.666666666666667</v>
      </c>
      <c r="BP303" s="10">
        <f t="shared" si="47"/>
        <v>0</v>
      </c>
      <c r="BQ303" s="106">
        <f t="shared" si="43"/>
        <v>0</v>
      </c>
      <c r="BR303" s="79"/>
      <c r="BS303" s="79"/>
      <c r="BT303" s="79"/>
      <c r="BU303" s="79"/>
      <c r="BV303" s="79"/>
      <c r="BW303" s="79"/>
      <c r="BX303" s="79"/>
      <c r="BY303" s="79"/>
      <c r="BZ303" s="79"/>
      <c r="CA303" s="79"/>
      <c r="CB303" s="79"/>
      <c r="CC303" s="79"/>
      <c r="CD303" s="79"/>
      <c r="CE303" s="79"/>
      <c r="CF303" s="79"/>
      <c r="CG303" s="79"/>
      <c r="CH303" s="79"/>
      <c r="CI303" s="79"/>
      <c r="CJ303" s="79"/>
      <c r="CK303" s="79"/>
      <c r="CL303" s="79"/>
      <c r="CM303" s="79"/>
      <c r="CN303" s="79"/>
      <c r="CO303" s="79"/>
      <c r="CP303" s="79"/>
      <c r="CQ303" s="79"/>
      <c r="CR303" s="79"/>
      <c r="CS303" s="79"/>
      <c r="CT303" s="79"/>
      <c r="CU303" s="79"/>
      <c r="CV303" s="79"/>
      <c r="CW303" s="79"/>
      <c r="CX303" s="79"/>
      <c r="CY303" s="79"/>
      <c r="CZ303" s="79"/>
      <c r="DA303" s="79"/>
      <c r="DB303" s="79"/>
      <c r="DC303" s="79"/>
      <c r="DD303" s="79"/>
      <c r="DE303" s="79"/>
      <c r="DF303" s="79"/>
      <c r="DG303" s="79"/>
      <c r="DH303" s="79"/>
      <c r="DI303" s="79"/>
      <c r="DJ303" s="79"/>
      <c r="DK303" s="79"/>
      <c r="DL303" s="79"/>
      <c r="DM303" s="79"/>
      <c r="DN303" s="79"/>
    </row>
    <row r="304" spans="1:118" s="80" customFormat="1" ht="10.199999999999999" x14ac:dyDescent="0.2">
      <c r="A304" s="91" t="s">
        <v>434</v>
      </c>
      <c r="B304" s="91" t="s">
        <v>377</v>
      </c>
      <c r="C304" s="92">
        <v>401</v>
      </c>
      <c r="D304" s="91" t="s">
        <v>377</v>
      </c>
      <c r="E304" s="91" t="s">
        <v>434</v>
      </c>
      <c r="F304" s="91" t="s">
        <v>377</v>
      </c>
      <c r="G304" s="93" t="s">
        <v>550</v>
      </c>
      <c r="H304" s="94">
        <v>216</v>
      </c>
      <c r="I304" s="96" t="s">
        <v>400</v>
      </c>
      <c r="J304" s="37">
        <f>VLOOKUP($H304,[1]EDA!$H$6:$BN$980,J$1,FALSE)</f>
        <v>2</v>
      </c>
      <c r="K304" s="36">
        <f>VLOOKUP($H304,[1]EDA!$H$6:$BN$980,K$1,FALSE)</f>
        <v>0</v>
      </c>
      <c r="L304" s="36">
        <f>VLOOKUP($H304,[1]EDA!$H$6:$BN$980,L$1,FALSE)</f>
        <v>0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19.666666666666668</v>
      </c>
      <c r="W304" s="10">
        <f t="shared" si="44"/>
        <v>2</v>
      </c>
      <c r="X304" s="106">
        <f t="shared" si="40"/>
        <v>10.169491525423728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5"/>
        <v>0</v>
      </c>
      <c r="AM304" s="106">
        <f t="shared" si="41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6"/>
        <v>0</v>
      </c>
      <c r="BB304" s="106">
        <f t="shared" si="42"/>
        <v>0</v>
      </c>
      <c r="BC304" s="36">
        <f>VLOOKUP($H304,[4]IRA!$H$7:$CS$981,BC$1,FALSE)</f>
        <v>8</v>
      </c>
      <c r="BD304" s="36">
        <f>VLOOKUP($H304,[4]IRA!$H$7:$CS$981,BD$1,FALSE)</f>
        <v>6</v>
      </c>
      <c r="BE304" s="36">
        <f>VLOOKUP($H304,[4]IRA!$H$7:$CS$981,BE$1,FALSE)</f>
        <v>1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44</v>
      </c>
      <c r="BP304" s="10">
        <f t="shared" si="47"/>
        <v>15</v>
      </c>
      <c r="BQ304" s="106">
        <f t="shared" si="43"/>
        <v>34.090909090909086</v>
      </c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  <c r="CD304" s="79"/>
      <c r="CE304" s="79"/>
      <c r="CF304" s="79"/>
      <c r="CG304" s="79"/>
      <c r="CH304" s="79"/>
      <c r="CI304" s="79"/>
      <c r="CJ304" s="79"/>
      <c r="CK304" s="79"/>
      <c r="CL304" s="79"/>
      <c r="CM304" s="79"/>
      <c r="CN304" s="79"/>
      <c r="CO304" s="79"/>
      <c r="CP304" s="79"/>
      <c r="CQ304" s="79"/>
      <c r="CR304" s="79"/>
      <c r="CS304" s="79"/>
      <c r="CT304" s="79"/>
      <c r="CU304" s="79"/>
      <c r="CV304" s="79"/>
      <c r="CW304" s="79"/>
      <c r="CX304" s="79"/>
      <c r="CY304" s="79"/>
      <c r="CZ304" s="79"/>
      <c r="DA304" s="79"/>
      <c r="DB304" s="79"/>
      <c r="DC304" s="79"/>
      <c r="DD304" s="79"/>
      <c r="DE304" s="79"/>
      <c r="DF304" s="79"/>
      <c r="DG304" s="79"/>
      <c r="DH304" s="79"/>
      <c r="DI304" s="79"/>
      <c r="DJ304" s="79"/>
      <c r="DK304" s="79"/>
      <c r="DL304" s="79"/>
      <c r="DM304" s="79"/>
      <c r="DN304" s="79"/>
    </row>
    <row r="305" spans="1:118" s="80" customFormat="1" ht="10.199999999999999" x14ac:dyDescent="0.2">
      <c r="A305" s="91" t="s">
        <v>434</v>
      </c>
      <c r="B305" s="91" t="s">
        <v>377</v>
      </c>
      <c r="C305" s="92">
        <v>401</v>
      </c>
      <c r="D305" s="91" t="s">
        <v>377</v>
      </c>
      <c r="E305" s="91" t="s">
        <v>434</v>
      </c>
      <c r="F305" s="91" t="s">
        <v>377</v>
      </c>
      <c r="G305" s="93" t="s">
        <v>550</v>
      </c>
      <c r="H305" s="94">
        <v>220</v>
      </c>
      <c r="I305" s="96" t="s">
        <v>411</v>
      </c>
      <c r="J305" s="37">
        <f>VLOOKUP($H305,[1]EDA!$H$6:$BN$980,J$1,FALSE)</f>
        <v>7</v>
      </c>
      <c r="K305" s="36">
        <f>VLOOKUP($H305,[1]EDA!$H$6:$BN$980,K$1,FALSE)</f>
        <v>3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56.333333333333336</v>
      </c>
      <c r="W305" s="10">
        <f t="shared" si="44"/>
        <v>10</v>
      </c>
      <c r="X305" s="106">
        <f t="shared" si="40"/>
        <v>17.751479289940828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0.66666666666666663</v>
      </c>
      <c r="AL305" s="39">
        <f t="shared" si="45"/>
        <v>0</v>
      </c>
      <c r="AM305" s="106">
        <f t="shared" si="41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6"/>
        <v>0</v>
      </c>
      <c r="BB305" s="106">
        <f t="shared" si="42"/>
        <v>0</v>
      </c>
      <c r="BC305" s="36">
        <f>VLOOKUP($H305,[4]IRA!$H$7:$CS$981,BC$1,FALSE)</f>
        <v>5</v>
      </c>
      <c r="BD305" s="36">
        <f>VLOOKUP($H305,[4]IRA!$H$7:$CS$981,BD$1,FALSE)</f>
        <v>4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148</v>
      </c>
      <c r="BP305" s="10">
        <f t="shared" si="47"/>
        <v>9</v>
      </c>
      <c r="BQ305" s="106">
        <f t="shared" si="43"/>
        <v>6.0810810810810816</v>
      </c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  <c r="CD305" s="79"/>
      <c r="CE305" s="79"/>
      <c r="CF305" s="79"/>
      <c r="CG305" s="79"/>
      <c r="CH305" s="79"/>
      <c r="CI305" s="79"/>
      <c r="CJ305" s="79"/>
      <c r="CK305" s="79"/>
      <c r="CL305" s="79"/>
      <c r="CM305" s="79"/>
      <c r="CN305" s="79"/>
      <c r="CO305" s="79"/>
      <c r="CP305" s="79"/>
      <c r="CQ305" s="79"/>
      <c r="CR305" s="79"/>
      <c r="CS305" s="79"/>
      <c r="CT305" s="79"/>
      <c r="CU305" s="79"/>
      <c r="CV305" s="79"/>
      <c r="CW305" s="79"/>
      <c r="CX305" s="79"/>
      <c r="CY305" s="79"/>
      <c r="CZ305" s="79"/>
      <c r="DA305" s="79"/>
      <c r="DB305" s="79"/>
      <c r="DC305" s="79"/>
      <c r="DD305" s="79"/>
      <c r="DE305" s="79"/>
      <c r="DF305" s="79"/>
      <c r="DG305" s="79"/>
      <c r="DH305" s="79"/>
      <c r="DI305" s="79"/>
      <c r="DJ305" s="79"/>
      <c r="DK305" s="79"/>
      <c r="DL305" s="79"/>
      <c r="DM305" s="79"/>
      <c r="DN305" s="79"/>
    </row>
    <row r="306" spans="1:118" s="80" customFormat="1" ht="10.199999999999999" x14ac:dyDescent="0.2">
      <c r="A306" s="91" t="s">
        <v>434</v>
      </c>
      <c r="B306" s="91" t="s">
        <v>377</v>
      </c>
      <c r="C306" s="92">
        <v>401</v>
      </c>
      <c r="D306" s="91" t="s">
        <v>377</v>
      </c>
      <c r="E306" s="91" t="s">
        <v>434</v>
      </c>
      <c r="F306" s="91" t="s">
        <v>377</v>
      </c>
      <c r="G306" s="93" t="s">
        <v>550</v>
      </c>
      <c r="H306" s="94">
        <v>7131</v>
      </c>
      <c r="I306" s="96" t="s">
        <v>403</v>
      </c>
      <c r="J306" s="37">
        <f>VLOOKUP($H306,[1]EDA!$H$6:$BN$980,J$1,FALSE)</f>
        <v>1</v>
      </c>
      <c r="K306" s="36">
        <f>VLOOKUP($H306,[1]EDA!$H$6:$BN$980,K$1,FALSE)</f>
        <v>1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20</v>
      </c>
      <c r="W306" s="10">
        <f t="shared" si="44"/>
        <v>2</v>
      </c>
      <c r="X306" s="106">
        <f t="shared" si="40"/>
        <v>10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5"/>
        <v>0</v>
      </c>
      <c r="AM306" s="106">
        <f t="shared" si="41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6"/>
        <v>0</v>
      </c>
      <c r="BB306" s="106">
        <f t="shared" si="42"/>
        <v>0</v>
      </c>
      <c r="BC306" s="36">
        <f>VLOOKUP($H306,[4]IRA!$H$7:$CS$981,BC$1,FALSE)</f>
        <v>4</v>
      </c>
      <c r="BD306" s="36">
        <f>VLOOKUP($H306,[4]IRA!$H$7:$CS$981,BD$1,FALSE)</f>
        <v>0</v>
      </c>
      <c r="BE306" s="36">
        <f>VLOOKUP($H306,[4]IRA!$H$7:$CS$981,BE$1,FALSE)</f>
        <v>2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27.666666666666668</v>
      </c>
      <c r="BP306" s="10">
        <f t="shared" si="47"/>
        <v>6</v>
      </c>
      <c r="BQ306" s="106">
        <f t="shared" si="43"/>
        <v>21.686746987951807</v>
      </c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  <c r="CD306" s="79"/>
      <c r="CE306" s="79"/>
      <c r="CF306" s="79"/>
      <c r="CG306" s="79"/>
      <c r="CH306" s="79"/>
      <c r="CI306" s="79"/>
      <c r="CJ306" s="79"/>
      <c r="CK306" s="79"/>
      <c r="CL306" s="79"/>
      <c r="CM306" s="79"/>
      <c r="CN306" s="79"/>
      <c r="CO306" s="79"/>
      <c r="CP306" s="79"/>
      <c r="CQ306" s="79"/>
      <c r="CR306" s="79"/>
      <c r="CS306" s="79"/>
      <c r="CT306" s="79"/>
      <c r="CU306" s="79"/>
      <c r="CV306" s="79"/>
      <c r="CW306" s="79"/>
      <c r="CX306" s="79"/>
      <c r="CY306" s="79"/>
      <c r="CZ306" s="79"/>
      <c r="DA306" s="79"/>
      <c r="DB306" s="79"/>
      <c r="DC306" s="79"/>
      <c r="DD306" s="79"/>
      <c r="DE306" s="79"/>
      <c r="DF306" s="79"/>
      <c r="DG306" s="79"/>
      <c r="DH306" s="79"/>
      <c r="DI306" s="79"/>
      <c r="DJ306" s="79"/>
      <c r="DK306" s="79"/>
      <c r="DL306" s="79"/>
      <c r="DM306" s="79"/>
      <c r="DN306" s="79"/>
    </row>
    <row r="307" spans="1:118" s="80" customFormat="1" ht="10.199999999999999" x14ac:dyDescent="0.2">
      <c r="A307" s="91" t="s">
        <v>434</v>
      </c>
      <c r="B307" s="91" t="s">
        <v>377</v>
      </c>
      <c r="C307" s="92">
        <v>401</v>
      </c>
      <c r="D307" s="91" t="s">
        <v>377</v>
      </c>
      <c r="E307" s="91" t="s">
        <v>434</v>
      </c>
      <c r="F307" s="91" t="s">
        <v>377</v>
      </c>
      <c r="G307" s="93" t="s">
        <v>550</v>
      </c>
      <c r="H307" s="94">
        <v>7132</v>
      </c>
      <c r="I307" s="96" t="s">
        <v>402</v>
      </c>
      <c r="J307" s="37">
        <f>VLOOKUP($H307,[1]EDA!$H$6:$BN$980,J$1,FALSE)</f>
        <v>2</v>
      </c>
      <c r="K307" s="36">
        <f>VLOOKUP($H307,[1]EDA!$H$6:$BN$980,K$1,FALSE)</f>
        <v>4</v>
      </c>
      <c r="L307" s="36">
        <f>VLOOKUP($H307,[1]EDA!$H$6:$BN$980,L$1,FALSE)</f>
        <v>0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17.666666666666664</v>
      </c>
      <c r="W307" s="10">
        <f t="shared" si="44"/>
        <v>6</v>
      </c>
      <c r="X307" s="106">
        <f t="shared" si="40"/>
        <v>33.962264150943398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</v>
      </c>
      <c r="AL307" s="39">
        <f t="shared" si="45"/>
        <v>0</v>
      </c>
      <c r="AM307" s="106">
        <f t="shared" si="41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6"/>
        <v>0</v>
      </c>
      <c r="BB307" s="106">
        <f t="shared" si="42"/>
        <v>0</v>
      </c>
      <c r="BC307" s="36">
        <f>VLOOKUP($H307,[4]IRA!$H$7:$CS$981,BC$1,FALSE)</f>
        <v>6</v>
      </c>
      <c r="BD307" s="36">
        <f>VLOOKUP($H307,[4]IRA!$H$7:$CS$981,BD$1,FALSE)</f>
        <v>15</v>
      </c>
      <c r="BE307" s="36">
        <f>VLOOKUP($H307,[4]IRA!$H$7:$CS$981,BE$1,FALSE)</f>
        <v>0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76.333333333333343</v>
      </c>
      <c r="BP307" s="10">
        <f t="shared" si="47"/>
        <v>21</v>
      </c>
      <c r="BQ307" s="106">
        <f t="shared" si="43"/>
        <v>27.510917030567683</v>
      </c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  <c r="CD307" s="79"/>
      <c r="CE307" s="79"/>
      <c r="CF307" s="79"/>
      <c r="CG307" s="79"/>
      <c r="CH307" s="79"/>
      <c r="CI307" s="79"/>
      <c r="CJ307" s="79"/>
      <c r="CK307" s="79"/>
      <c r="CL307" s="79"/>
      <c r="CM307" s="79"/>
      <c r="CN307" s="79"/>
      <c r="CO307" s="79"/>
      <c r="CP307" s="79"/>
      <c r="CQ307" s="79"/>
      <c r="CR307" s="79"/>
      <c r="CS307" s="79"/>
      <c r="CT307" s="79"/>
      <c r="CU307" s="79"/>
      <c r="CV307" s="79"/>
      <c r="CW307" s="79"/>
      <c r="CX307" s="79"/>
      <c r="CY307" s="79"/>
      <c r="CZ307" s="79"/>
      <c r="DA307" s="79"/>
      <c r="DB307" s="79"/>
      <c r="DC307" s="79"/>
      <c r="DD307" s="79"/>
      <c r="DE307" s="79"/>
      <c r="DF307" s="79"/>
      <c r="DG307" s="79"/>
      <c r="DH307" s="79"/>
      <c r="DI307" s="79"/>
      <c r="DJ307" s="79"/>
      <c r="DK307" s="79"/>
      <c r="DL307" s="79"/>
      <c r="DM307" s="79"/>
      <c r="DN307" s="79"/>
    </row>
    <row r="308" spans="1:118" s="80" customFormat="1" ht="10.199999999999999" x14ac:dyDescent="0.2">
      <c r="A308" s="91" t="s">
        <v>434</v>
      </c>
      <c r="B308" s="91" t="s">
        <v>377</v>
      </c>
      <c r="C308" s="92">
        <v>401</v>
      </c>
      <c r="D308" s="91" t="s">
        <v>377</v>
      </c>
      <c r="E308" s="91" t="s">
        <v>434</v>
      </c>
      <c r="F308" s="91" t="s">
        <v>377</v>
      </c>
      <c r="G308" s="93" t="s">
        <v>550</v>
      </c>
      <c r="H308" s="94">
        <v>7412</v>
      </c>
      <c r="I308" s="96" t="s">
        <v>394</v>
      </c>
      <c r="J308" s="37">
        <f>VLOOKUP($H308,[1]EDA!$H$6:$BN$980,J$1,FALSE)</f>
        <v>0</v>
      </c>
      <c r="K308" s="36">
        <f>VLOOKUP($H308,[1]EDA!$H$6:$BN$980,K$1,FALSE)</f>
        <v>1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7.333333333333333</v>
      </c>
      <c r="W308" s="10">
        <f t="shared" si="44"/>
        <v>1</v>
      </c>
      <c r="X308" s="106">
        <f t="shared" si="40"/>
        <v>13.636363636363638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5"/>
        <v>0</v>
      </c>
      <c r="AM308" s="106">
        <f t="shared" si="41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6"/>
        <v>0</v>
      </c>
      <c r="BB308" s="106">
        <f t="shared" si="42"/>
        <v>0</v>
      </c>
      <c r="BC308" s="36">
        <f>VLOOKUP($H308,[4]IRA!$H$7:$CS$981,BC$1,FALSE)</f>
        <v>0</v>
      </c>
      <c r="BD308" s="36">
        <f>VLOOKUP($H308,[4]IRA!$H$7:$CS$981,BD$1,FALSE)</f>
        <v>4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16.666666666666668</v>
      </c>
      <c r="BP308" s="10">
        <f t="shared" si="47"/>
        <v>4</v>
      </c>
      <c r="BQ308" s="106">
        <f t="shared" si="43"/>
        <v>24</v>
      </c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  <c r="CD308" s="79"/>
      <c r="CE308" s="79"/>
      <c r="CF308" s="79"/>
      <c r="CG308" s="79"/>
      <c r="CH308" s="79"/>
      <c r="CI308" s="79"/>
      <c r="CJ308" s="79"/>
      <c r="CK308" s="79"/>
      <c r="CL308" s="79"/>
      <c r="CM308" s="79"/>
      <c r="CN308" s="79"/>
      <c r="CO308" s="79"/>
      <c r="CP308" s="79"/>
      <c r="CQ308" s="79"/>
      <c r="CR308" s="79"/>
      <c r="CS308" s="79"/>
      <c r="CT308" s="79"/>
      <c r="CU308" s="79"/>
      <c r="CV308" s="79"/>
      <c r="CW308" s="79"/>
      <c r="CX308" s="79"/>
      <c r="CY308" s="79"/>
      <c r="CZ308" s="79"/>
      <c r="DA308" s="79"/>
      <c r="DB308" s="79"/>
      <c r="DC308" s="79"/>
      <c r="DD308" s="79"/>
      <c r="DE308" s="79"/>
      <c r="DF308" s="79"/>
      <c r="DG308" s="79"/>
      <c r="DH308" s="79"/>
      <c r="DI308" s="79"/>
      <c r="DJ308" s="79"/>
      <c r="DK308" s="79"/>
      <c r="DL308" s="79"/>
      <c r="DM308" s="79"/>
      <c r="DN308" s="79"/>
    </row>
    <row r="309" spans="1:118" s="80" customFormat="1" ht="10.199999999999999" x14ac:dyDescent="0.2">
      <c r="A309" s="91" t="s">
        <v>434</v>
      </c>
      <c r="B309" s="91" t="s">
        <v>377</v>
      </c>
      <c r="C309" s="92">
        <v>401</v>
      </c>
      <c r="D309" s="91" t="s">
        <v>377</v>
      </c>
      <c r="E309" s="91" t="s">
        <v>434</v>
      </c>
      <c r="F309" s="91" t="s">
        <v>377</v>
      </c>
      <c r="G309" s="93" t="s">
        <v>550</v>
      </c>
      <c r="H309" s="94">
        <v>11579</v>
      </c>
      <c r="I309" s="96" t="s">
        <v>392</v>
      </c>
      <c r="J309" s="37">
        <f>VLOOKUP($H309,[1]EDA!$H$6:$BN$980,J$1,FALSE)</f>
        <v>1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22.666666666666668</v>
      </c>
      <c r="W309" s="10">
        <f t="shared" si="44"/>
        <v>2</v>
      </c>
      <c r="X309" s="106">
        <f t="shared" si="40"/>
        <v>8.8235294117647047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5"/>
        <v>0</v>
      </c>
      <c r="AM309" s="106">
        <f t="shared" si="41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6"/>
        <v>0</v>
      </c>
      <c r="BB309" s="106">
        <f t="shared" si="42"/>
        <v>0</v>
      </c>
      <c r="BC309" s="36">
        <f>VLOOKUP($H309,[4]IRA!$H$7:$CS$981,BC$1,FALSE)</f>
        <v>11</v>
      </c>
      <c r="BD309" s="36">
        <f>VLOOKUP($H309,[4]IRA!$H$7:$CS$981,BD$1,FALSE)</f>
        <v>5</v>
      </c>
      <c r="BE309" s="36">
        <f>VLOOKUP($H309,[4]IRA!$H$7:$CS$981,BE$1,FALSE)</f>
        <v>2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83.333333333333343</v>
      </c>
      <c r="BP309" s="10">
        <f t="shared" si="47"/>
        <v>18</v>
      </c>
      <c r="BQ309" s="106">
        <f t="shared" si="43"/>
        <v>21.599999999999998</v>
      </c>
      <c r="BR309" s="79"/>
      <c r="BS309" s="79"/>
      <c r="BT309" s="79"/>
      <c r="BU309" s="79"/>
      <c r="BV309" s="79"/>
      <c r="BW309" s="79"/>
      <c r="BX309" s="79"/>
      <c r="BY309" s="79"/>
      <c r="BZ309" s="79"/>
      <c r="CA309" s="79"/>
      <c r="CB309" s="79"/>
      <c r="CC309" s="79"/>
      <c r="CD309" s="79"/>
      <c r="CE309" s="79"/>
      <c r="CF309" s="79"/>
      <c r="CG309" s="79"/>
      <c r="CH309" s="79"/>
      <c r="CI309" s="79"/>
      <c r="CJ309" s="79"/>
      <c r="CK309" s="79"/>
      <c r="CL309" s="79"/>
      <c r="CM309" s="79"/>
      <c r="CN309" s="79"/>
      <c r="CO309" s="79"/>
      <c r="CP309" s="79"/>
      <c r="CQ309" s="79"/>
      <c r="CR309" s="79"/>
      <c r="CS309" s="79"/>
      <c r="CT309" s="79"/>
      <c r="CU309" s="79"/>
      <c r="CV309" s="79"/>
      <c r="CW309" s="79"/>
      <c r="CX309" s="79"/>
      <c r="CY309" s="79"/>
      <c r="CZ309" s="79"/>
      <c r="DA309" s="79"/>
      <c r="DB309" s="79"/>
      <c r="DC309" s="79"/>
      <c r="DD309" s="79"/>
      <c r="DE309" s="79"/>
      <c r="DF309" s="79"/>
      <c r="DG309" s="79"/>
      <c r="DH309" s="79"/>
      <c r="DI309" s="79"/>
      <c r="DJ309" s="79"/>
      <c r="DK309" s="79"/>
      <c r="DL309" s="79"/>
      <c r="DM309" s="79"/>
      <c r="DN309" s="79"/>
    </row>
    <row r="310" spans="1:118" s="80" customFormat="1" ht="10.199999999999999" x14ac:dyDescent="0.2">
      <c r="A310" s="91" t="s">
        <v>434</v>
      </c>
      <c r="B310" s="91" t="s">
        <v>377</v>
      </c>
      <c r="C310" s="92">
        <v>401</v>
      </c>
      <c r="D310" s="91" t="s">
        <v>377</v>
      </c>
      <c r="E310" s="91" t="s">
        <v>434</v>
      </c>
      <c r="F310" s="91" t="s">
        <v>377</v>
      </c>
      <c r="G310" s="93" t="s">
        <v>550</v>
      </c>
      <c r="H310" s="94">
        <v>16827</v>
      </c>
      <c r="I310" s="96" t="s">
        <v>905</v>
      </c>
      <c r="J310" s="37">
        <f>VLOOKUP($H310,[1]EDA!$H$6:$BN$980,J$1,FALSE)</f>
        <v>2</v>
      </c>
      <c r="K310" s="36">
        <f>VLOOKUP($H310,[1]EDA!$H$6:$BN$980,K$1,FALSE)</f>
        <v>6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50.666666666666664</v>
      </c>
      <c r="W310" s="10">
        <f t="shared" si="44"/>
        <v>8</v>
      </c>
      <c r="X310" s="106">
        <f t="shared" si="40"/>
        <v>15.789473684210527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5"/>
        <v>0</v>
      </c>
      <c r="AM310" s="106">
        <f t="shared" si="41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6"/>
        <v>0</v>
      </c>
      <c r="BB310" s="106">
        <f t="shared" si="42"/>
        <v>0</v>
      </c>
      <c r="BC310" s="36">
        <f>VLOOKUP($H310,[4]IRA!$H$7:$CS$981,BC$1,FALSE)</f>
        <v>1</v>
      </c>
      <c r="BD310" s="36">
        <f>VLOOKUP($H310,[4]IRA!$H$7:$CS$981,BD$1,FALSE)</f>
        <v>7</v>
      </c>
      <c r="BE310" s="36">
        <f>VLOOKUP($H310,[4]IRA!$H$7:$CS$981,BE$1,FALSE)</f>
        <v>0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130</v>
      </c>
      <c r="BP310" s="10">
        <f t="shared" si="47"/>
        <v>8</v>
      </c>
      <c r="BQ310" s="106">
        <f t="shared" si="43"/>
        <v>6.1538461538461542</v>
      </c>
      <c r="BR310" s="79"/>
      <c r="BS310" s="79"/>
      <c r="BT310" s="79"/>
      <c r="BU310" s="79"/>
      <c r="BV310" s="79"/>
      <c r="BW310" s="79"/>
      <c r="BX310" s="79"/>
      <c r="BY310" s="79"/>
      <c r="BZ310" s="79"/>
      <c r="CA310" s="79"/>
      <c r="CB310" s="79"/>
      <c r="CC310" s="79"/>
      <c r="CD310" s="79"/>
      <c r="CE310" s="79"/>
      <c r="CF310" s="79"/>
      <c r="CG310" s="79"/>
      <c r="CH310" s="79"/>
      <c r="CI310" s="79"/>
      <c r="CJ310" s="79"/>
      <c r="CK310" s="79"/>
      <c r="CL310" s="79"/>
      <c r="CM310" s="79"/>
      <c r="CN310" s="79"/>
      <c r="CO310" s="79"/>
      <c r="CP310" s="79"/>
      <c r="CQ310" s="79"/>
      <c r="CR310" s="79"/>
      <c r="CS310" s="79"/>
      <c r="CT310" s="79"/>
      <c r="CU310" s="79"/>
      <c r="CV310" s="79"/>
      <c r="CW310" s="79"/>
      <c r="CX310" s="79"/>
      <c r="CY310" s="79"/>
      <c r="CZ310" s="79"/>
      <c r="DA310" s="79"/>
      <c r="DB310" s="79"/>
      <c r="DC310" s="79"/>
      <c r="DD310" s="79"/>
      <c r="DE310" s="79"/>
      <c r="DF310" s="79"/>
      <c r="DG310" s="79"/>
      <c r="DH310" s="79"/>
      <c r="DI310" s="79"/>
      <c r="DJ310" s="79"/>
      <c r="DK310" s="79"/>
      <c r="DL310" s="79"/>
      <c r="DM310" s="79"/>
      <c r="DN310" s="79"/>
    </row>
    <row r="311" spans="1:118" s="80" customFormat="1" ht="10.199999999999999" x14ac:dyDescent="0.2">
      <c r="A311" s="91" t="s">
        <v>434</v>
      </c>
      <c r="B311" s="91" t="s">
        <v>377</v>
      </c>
      <c r="C311" s="92">
        <v>401</v>
      </c>
      <c r="D311" s="91" t="s">
        <v>377</v>
      </c>
      <c r="E311" s="91" t="s">
        <v>434</v>
      </c>
      <c r="F311" s="91" t="s">
        <v>377</v>
      </c>
      <c r="G311" s="93" t="s">
        <v>550</v>
      </c>
      <c r="H311" s="94">
        <v>17570</v>
      </c>
      <c r="I311" s="96" t="s">
        <v>399</v>
      </c>
      <c r="J311" s="37">
        <f>VLOOKUP($H311,[1]EDA!$H$6:$BN$980,J$1,FALSE)</f>
        <v>1</v>
      </c>
      <c r="K311" s="36">
        <f>VLOOKUP($H311,[1]EDA!$H$6:$BN$980,K$1,FALSE)</f>
        <v>0</v>
      </c>
      <c r="L311" s="36">
        <f>VLOOKUP($H311,[1]EDA!$H$6:$BN$980,L$1,FALSE)</f>
        <v>1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12</v>
      </c>
      <c r="W311" s="10">
        <f t="shared" si="44"/>
        <v>2</v>
      </c>
      <c r="X311" s="106">
        <f t="shared" si="40"/>
        <v>16.666666666666664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5"/>
        <v>0</v>
      </c>
      <c r="AM311" s="106">
        <f t="shared" si="41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6"/>
        <v>0</v>
      </c>
      <c r="BB311" s="106">
        <f t="shared" si="42"/>
        <v>0</v>
      </c>
      <c r="BC311" s="36">
        <f>VLOOKUP($H311,[4]IRA!$H$7:$CS$981,BC$1,FALSE)</f>
        <v>0</v>
      </c>
      <c r="BD311" s="36">
        <f>VLOOKUP($H311,[4]IRA!$H$7:$CS$981,BD$1,FALSE)</f>
        <v>1</v>
      </c>
      <c r="BE311" s="36">
        <f>VLOOKUP($H311,[4]IRA!$H$7:$CS$981,BE$1,FALSE)</f>
        <v>0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19</v>
      </c>
      <c r="BP311" s="10">
        <f t="shared" si="47"/>
        <v>1</v>
      </c>
      <c r="BQ311" s="106">
        <f t="shared" si="43"/>
        <v>5.2631578947368416</v>
      </c>
      <c r="BR311" s="79"/>
      <c r="BS311" s="79"/>
      <c r="BT311" s="79"/>
      <c r="BU311" s="79"/>
      <c r="BV311" s="79"/>
      <c r="BW311" s="79"/>
      <c r="BX311" s="79"/>
      <c r="BY311" s="79"/>
      <c r="BZ311" s="79"/>
      <c r="CA311" s="79"/>
      <c r="CB311" s="79"/>
      <c r="CC311" s="79"/>
      <c r="CD311" s="79"/>
      <c r="CE311" s="79"/>
      <c r="CF311" s="79"/>
      <c r="CG311" s="79"/>
      <c r="CH311" s="79"/>
      <c r="CI311" s="79"/>
      <c r="CJ311" s="79"/>
      <c r="CK311" s="79"/>
      <c r="CL311" s="79"/>
      <c r="CM311" s="79"/>
      <c r="CN311" s="79"/>
      <c r="CO311" s="79"/>
      <c r="CP311" s="79"/>
      <c r="CQ311" s="79"/>
      <c r="CR311" s="79"/>
      <c r="CS311" s="79"/>
      <c r="CT311" s="79"/>
      <c r="CU311" s="79"/>
      <c r="CV311" s="79"/>
      <c r="CW311" s="79"/>
      <c r="CX311" s="79"/>
      <c r="CY311" s="79"/>
      <c r="CZ311" s="79"/>
      <c r="DA311" s="79"/>
      <c r="DB311" s="79"/>
      <c r="DC311" s="79"/>
      <c r="DD311" s="79"/>
      <c r="DE311" s="79"/>
      <c r="DF311" s="79"/>
      <c r="DG311" s="79"/>
      <c r="DH311" s="79"/>
      <c r="DI311" s="79"/>
      <c r="DJ311" s="79"/>
      <c r="DK311" s="79"/>
      <c r="DL311" s="79"/>
      <c r="DM311" s="79"/>
      <c r="DN311" s="79"/>
    </row>
    <row r="312" spans="1:118" s="80" customFormat="1" ht="10.199999999999999" x14ac:dyDescent="0.2">
      <c r="A312" s="91" t="s">
        <v>434</v>
      </c>
      <c r="B312" s="91" t="s">
        <v>377</v>
      </c>
      <c r="C312" s="92">
        <v>401</v>
      </c>
      <c r="D312" s="91" t="s">
        <v>377</v>
      </c>
      <c r="E312" s="91" t="s">
        <v>434</v>
      </c>
      <c r="F312" s="91" t="s">
        <v>377</v>
      </c>
      <c r="G312" s="93" t="s">
        <v>549</v>
      </c>
      <c r="H312" s="94">
        <v>228</v>
      </c>
      <c r="I312" s="96" t="s">
        <v>381</v>
      </c>
      <c r="J312" s="37">
        <f>VLOOKUP($H312,[1]EDA!$H$6:$BN$980,J$1,FALSE)</f>
        <v>14</v>
      </c>
      <c r="K312" s="36">
        <f>VLOOKUP($H312,[1]EDA!$H$6:$BN$980,K$1,FALSE)</f>
        <v>15</v>
      </c>
      <c r="L312" s="36">
        <f>VLOOKUP($H312,[1]EDA!$H$6:$BN$980,L$1,FALSE)</f>
        <v>5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155.33333333333334</v>
      </c>
      <c r="W312" s="10">
        <f t="shared" si="44"/>
        <v>34</v>
      </c>
      <c r="X312" s="106">
        <f t="shared" si="40"/>
        <v>21.888412017167379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4</v>
      </c>
      <c r="AL312" s="39">
        <f t="shared" si="45"/>
        <v>0</v>
      </c>
      <c r="AM312" s="106">
        <f t="shared" si="41"/>
        <v>0</v>
      </c>
      <c r="AN312" s="36">
        <f>VLOOKUP($H312,[3]IRA!$H$6:$BN$980,AN$1,FALSE)</f>
        <v>2</v>
      </c>
      <c r="AO312" s="36">
        <f>VLOOKUP($H312,[3]IRA!$H$6:$BN$980,AO$1,FALSE)</f>
        <v>1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6"/>
        <v>3</v>
      </c>
      <c r="BB312" s="106">
        <f t="shared" si="42"/>
        <v>0</v>
      </c>
      <c r="BC312" s="36">
        <f>VLOOKUP($H312,[4]IRA!$H$7:$CS$981,BC$1,FALSE)</f>
        <v>31</v>
      </c>
      <c r="BD312" s="36">
        <f>VLOOKUP($H312,[4]IRA!$H$7:$CS$981,BD$1,FALSE)</f>
        <v>28</v>
      </c>
      <c r="BE312" s="36">
        <f>VLOOKUP($H312,[4]IRA!$H$7:$CS$981,BE$1,FALSE)</f>
        <v>14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232.33333333333334</v>
      </c>
      <c r="BP312" s="10">
        <f t="shared" si="47"/>
        <v>73</v>
      </c>
      <c r="BQ312" s="106">
        <f t="shared" si="43"/>
        <v>31.420373027259686</v>
      </c>
      <c r="BR312" s="79"/>
      <c r="BS312" s="79"/>
      <c r="BT312" s="79"/>
      <c r="BU312" s="79"/>
      <c r="BV312" s="79"/>
      <c r="BW312" s="79"/>
      <c r="BX312" s="79"/>
      <c r="BY312" s="79"/>
      <c r="BZ312" s="79"/>
      <c r="CA312" s="79"/>
      <c r="CB312" s="79"/>
      <c r="CC312" s="79"/>
      <c r="CD312" s="79"/>
      <c r="CE312" s="79"/>
      <c r="CF312" s="79"/>
      <c r="CG312" s="79"/>
      <c r="CH312" s="79"/>
      <c r="CI312" s="79"/>
      <c r="CJ312" s="79"/>
      <c r="CK312" s="79"/>
      <c r="CL312" s="79"/>
      <c r="CM312" s="79"/>
      <c r="CN312" s="79"/>
      <c r="CO312" s="79"/>
      <c r="CP312" s="79"/>
      <c r="CQ312" s="79"/>
      <c r="CR312" s="79"/>
      <c r="CS312" s="79"/>
      <c r="CT312" s="79"/>
      <c r="CU312" s="79"/>
      <c r="CV312" s="79"/>
      <c r="CW312" s="79"/>
      <c r="CX312" s="79"/>
      <c r="CY312" s="79"/>
      <c r="CZ312" s="79"/>
      <c r="DA312" s="79"/>
      <c r="DB312" s="79"/>
      <c r="DC312" s="79"/>
      <c r="DD312" s="79"/>
      <c r="DE312" s="79"/>
      <c r="DF312" s="79"/>
      <c r="DG312" s="79"/>
      <c r="DH312" s="79"/>
      <c r="DI312" s="79"/>
      <c r="DJ312" s="79"/>
      <c r="DK312" s="79"/>
      <c r="DL312" s="79"/>
      <c r="DM312" s="79"/>
      <c r="DN312" s="79"/>
    </row>
    <row r="313" spans="1:118" s="80" customFormat="1" ht="10.199999999999999" x14ac:dyDescent="0.2">
      <c r="A313" s="91" t="s">
        <v>434</v>
      </c>
      <c r="B313" s="91" t="s">
        <v>377</v>
      </c>
      <c r="C313" s="92">
        <v>401</v>
      </c>
      <c r="D313" s="91" t="s">
        <v>377</v>
      </c>
      <c r="E313" s="91" t="s">
        <v>434</v>
      </c>
      <c r="F313" s="91" t="s">
        <v>377</v>
      </c>
      <c r="G313" s="93" t="s">
        <v>550</v>
      </c>
      <c r="H313" s="94">
        <v>229</v>
      </c>
      <c r="I313" s="96" t="s">
        <v>378</v>
      </c>
      <c r="J313" s="37">
        <f>VLOOKUP($H313,[1]EDA!$H$6:$BN$980,J$1,FALSE)</f>
        <v>2</v>
      </c>
      <c r="K313" s="36">
        <f>VLOOKUP($H313,[1]EDA!$H$6:$BN$980,K$1,FALSE)</f>
        <v>4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53.000000000000007</v>
      </c>
      <c r="W313" s="10">
        <f t="shared" si="44"/>
        <v>6</v>
      </c>
      <c r="X313" s="106">
        <f t="shared" si="40"/>
        <v>11.320754716981131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5"/>
        <v>0</v>
      </c>
      <c r="AM313" s="106">
        <f t="shared" si="41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6"/>
        <v>0</v>
      </c>
      <c r="BB313" s="106">
        <f t="shared" si="42"/>
        <v>0</v>
      </c>
      <c r="BC313" s="36">
        <f>VLOOKUP($H313,[4]IRA!$H$7:$CS$981,BC$1,FALSE)</f>
        <v>18</v>
      </c>
      <c r="BD313" s="36">
        <f>VLOOKUP($H313,[4]IRA!$H$7:$CS$981,BD$1,FALSE)</f>
        <v>7</v>
      </c>
      <c r="BE313" s="36">
        <f>VLOOKUP($H313,[4]IRA!$H$7:$CS$981,BE$1,FALSE)</f>
        <v>4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118.00000000000001</v>
      </c>
      <c r="BP313" s="10">
        <f t="shared" si="47"/>
        <v>29</v>
      </c>
      <c r="BQ313" s="106">
        <f t="shared" si="43"/>
        <v>24.576271186440675</v>
      </c>
      <c r="BR313" s="79"/>
      <c r="BS313" s="79"/>
      <c r="BT313" s="79"/>
      <c r="BU313" s="79"/>
      <c r="BV313" s="79"/>
      <c r="BW313" s="79"/>
      <c r="BX313" s="79"/>
      <c r="BY313" s="79"/>
      <c r="BZ313" s="79"/>
      <c r="CA313" s="79"/>
      <c r="CB313" s="79"/>
      <c r="CC313" s="79"/>
      <c r="CD313" s="79"/>
      <c r="CE313" s="79"/>
      <c r="CF313" s="79"/>
      <c r="CG313" s="79"/>
      <c r="CH313" s="79"/>
      <c r="CI313" s="79"/>
      <c r="CJ313" s="79"/>
      <c r="CK313" s="79"/>
      <c r="CL313" s="79"/>
      <c r="CM313" s="79"/>
      <c r="CN313" s="79"/>
      <c r="CO313" s="79"/>
      <c r="CP313" s="79"/>
      <c r="CQ313" s="79"/>
      <c r="CR313" s="79"/>
      <c r="CS313" s="79"/>
      <c r="CT313" s="79"/>
      <c r="CU313" s="79"/>
      <c r="CV313" s="79"/>
      <c r="CW313" s="79"/>
      <c r="CX313" s="79"/>
      <c r="CY313" s="79"/>
      <c r="CZ313" s="79"/>
      <c r="DA313" s="79"/>
      <c r="DB313" s="79"/>
      <c r="DC313" s="79"/>
      <c r="DD313" s="79"/>
      <c r="DE313" s="79"/>
      <c r="DF313" s="79"/>
      <c r="DG313" s="79"/>
      <c r="DH313" s="79"/>
      <c r="DI313" s="79"/>
      <c r="DJ313" s="79"/>
      <c r="DK313" s="79"/>
      <c r="DL313" s="79"/>
      <c r="DM313" s="79"/>
      <c r="DN313" s="79"/>
    </row>
    <row r="314" spans="1:118" s="80" customFormat="1" ht="10.199999999999999" x14ac:dyDescent="0.2">
      <c r="A314" s="91" t="s">
        <v>434</v>
      </c>
      <c r="B314" s="91" t="s">
        <v>377</v>
      </c>
      <c r="C314" s="92">
        <v>401</v>
      </c>
      <c r="D314" s="91" t="s">
        <v>377</v>
      </c>
      <c r="E314" s="91" t="s">
        <v>434</v>
      </c>
      <c r="F314" s="91" t="s">
        <v>377</v>
      </c>
      <c r="G314" s="93" t="s">
        <v>906</v>
      </c>
      <c r="H314" s="94">
        <v>7326</v>
      </c>
      <c r="I314" s="96" t="s">
        <v>376</v>
      </c>
      <c r="J314" s="37">
        <f>VLOOKUP($H314,[1]EDA!$H$6:$BN$980,J$1,FALSE)</f>
        <v>13</v>
      </c>
      <c r="K314" s="36">
        <f>VLOOKUP($H314,[1]EDA!$H$6:$BN$980,K$1,FALSE)</f>
        <v>11</v>
      </c>
      <c r="L314" s="36">
        <f>VLOOKUP($H314,[1]EDA!$H$6:$BN$980,L$1,FALSE)</f>
        <v>8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197.66666666666666</v>
      </c>
      <c r="W314" s="10">
        <f t="shared" si="44"/>
        <v>32</v>
      </c>
      <c r="X314" s="106">
        <f t="shared" si="40"/>
        <v>16.188870151770658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4</v>
      </c>
      <c r="AL314" s="39">
        <f t="shared" si="45"/>
        <v>0</v>
      </c>
      <c r="AM314" s="106">
        <f t="shared" si="41"/>
        <v>0</v>
      </c>
      <c r="AN314" s="36">
        <f>VLOOKUP($H314,[3]IRA!$H$6:$BN$980,AN$1,FALSE)</f>
        <v>9</v>
      </c>
      <c r="AO314" s="36">
        <f>VLOOKUP($H314,[3]IRA!$H$6:$BN$980,AO$1,FALSE)</f>
        <v>0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6"/>
        <v>9</v>
      </c>
      <c r="BB314" s="106">
        <f t="shared" si="42"/>
        <v>0</v>
      </c>
      <c r="BC314" s="36">
        <f>VLOOKUP($H314,[4]IRA!$H$7:$CS$981,BC$1,FALSE)</f>
        <v>20</v>
      </c>
      <c r="BD314" s="36">
        <f>VLOOKUP($H314,[4]IRA!$H$7:$CS$981,BD$1,FALSE)</f>
        <v>34</v>
      </c>
      <c r="BE314" s="36">
        <f>VLOOKUP($H314,[4]IRA!$H$7:$CS$981,BE$1,FALSE)</f>
        <v>6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361.33333333333337</v>
      </c>
      <c r="BP314" s="10">
        <f t="shared" si="47"/>
        <v>60</v>
      </c>
      <c r="BQ314" s="106">
        <f t="shared" si="43"/>
        <v>16.605166051660515</v>
      </c>
      <c r="BR314" s="79"/>
      <c r="BS314" s="79"/>
      <c r="BT314" s="79"/>
      <c r="BU314" s="79"/>
      <c r="BV314" s="79"/>
      <c r="BW314" s="79"/>
      <c r="BX314" s="79"/>
      <c r="BY314" s="79"/>
      <c r="BZ314" s="79"/>
      <c r="CA314" s="79"/>
      <c r="CB314" s="79"/>
      <c r="CC314" s="79"/>
      <c r="CD314" s="79"/>
      <c r="CE314" s="79"/>
      <c r="CF314" s="79"/>
      <c r="CG314" s="79"/>
      <c r="CH314" s="79"/>
      <c r="CI314" s="79"/>
      <c r="CJ314" s="79"/>
      <c r="CK314" s="79"/>
      <c r="CL314" s="79"/>
      <c r="CM314" s="79"/>
      <c r="CN314" s="79"/>
      <c r="CO314" s="79"/>
      <c r="CP314" s="79"/>
      <c r="CQ314" s="79"/>
      <c r="CR314" s="79"/>
      <c r="CS314" s="79"/>
      <c r="CT314" s="79"/>
      <c r="CU314" s="79"/>
      <c r="CV314" s="79"/>
      <c r="CW314" s="79"/>
      <c r="CX314" s="79"/>
      <c r="CY314" s="79"/>
      <c r="CZ314" s="79"/>
      <c r="DA314" s="79"/>
      <c r="DB314" s="79"/>
      <c r="DC314" s="79"/>
      <c r="DD314" s="79"/>
      <c r="DE314" s="79"/>
      <c r="DF314" s="79"/>
      <c r="DG314" s="79"/>
      <c r="DH314" s="79"/>
      <c r="DI314" s="79"/>
      <c r="DJ314" s="79"/>
      <c r="DK314" s="79"/>
      <c r="DL314" s="79"/>
      <c r="DM314" s="79"/>
      <c r="DN314" s="79"/>
    </row>
    <row r="315" spans="1:118" s="80" customFormat="1" ht="10.199999999999999" x14ac:dyDescent="0.2">
      <c r="A315" s="91" t="s">
        <v>434</v>
      </c>
      <c r="B315" s="91" t="s">
        <v>377</v>
      </c>
      <c r="C315" s="92">
        <v>401</v>
      </c>
      <c r="D315" s="91" t="s">
        <v>377</v>
      </c>
      <c r="E315" s="91" t="s">
        <v>434</v>
      </c>
      <c r="F315" s="91" t="s">
        <v>377</v>
      </c>
      <c r="G315" s="93" t="s">
        <v>550</v>
      </c>
      <c r="H315" s="94">
        <v>225</v>
      </c>
      <c r="I315" s="96" t="s">
        <v>383</v>
      </c>
      <c r="J315" s="37">
        <f>VLOOKUP($H315,[1]EDA!$H$6:$BN$980,J$1,FALSE)</f>
        <v>4</v>
      </c>
      <c r="K315" s="36">
        <f>VLOOKUP($H315,[1]EDA!$H$6:$BN$980,K$1,FALSE)</f>
        <v>4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72</v>
      </c>
      <c r="W315" s="10">
        <f t="shared" si="44"/>
        <v>8</v>
      </c>
      <c r="X315" s="106">
        <f t="shared" si="40"/>
        <v>11.111111111111111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5"/>
        <v>0</v>
      </c>
      <c r="AM315" s="106">
        <f t="shared" si="41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6"/>
        <v>0</v>
      </c>
      <c r="BB315" s="106">
        <f t="shared" si="42"/>
        <v>0</v>
      </c>
      <c r="BC315" s="36">
        <f>VLOOKUP($H315,[4]IRA!$H$7:$CS$981,BC$1,FALSE)</f>
        <v>8</v>
      </c>
      <c r="BD315" s="36">
        <f>VLOOKUP($H315,[4]IRA!$H$7:$CS$981,BD$1,FALSE)</f>
        <v>3</v>
      </c>
      <c r="BE315" s="36">
        <f>VLOOKUP($H315,[4]IRA!$H$7:$CS$981,BE$1,FALSE)</f>
        <v>1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198.33333333333331</v>
      </c>
      <c r="BP315" s="10">
        <f t="shared" si="47"/>
        <v>12</v>
      </c>
      <c r="BQ315" s="106">
        <f t="shared" si="43"/>
        <v>6.0504201680672276</v>
      </c>
      <c r="BR315" s="79"/>
      <c r="BS315" s="79"/>
      <c r="BT315" s="79"/>
      <c r="BU315" s="79"/>
      <c r="BV315" s="79"/>
      <c r="BW315" s="79"/>
      <c r="BX315" s="79"/>
      <c r="BY315" s="79"/>
      <c r="BZ315" s="79"/>
      <c r="CA315" s="79"/>
      <c r="CB315" s="79"/>
      <c r="CC315" s="79"/>
      <c r="CD315" s="79"/>
      <c r="CE315" s="79"/>
      <c r="CF315" s="79"/>
      <c r="CG315" s="79"/>
      <c r="CH315" s="79"/>
      <c r="CI315" s="79"/>
      <c r="CJ315" s="79"/>
      <c r="CK315" s="79"/>
      <c r="CL315" s="79"/>
      <c r="CM315" s="79"/>
      <c r="CN315" s="79"/>
      <c r="CO315" s="79"/>
      <c r="CP315" s="79"/>
      <c r="CQ315" s="79"/>
      <c r="CR315" s="79"/>
      <c r="CS315" s="79"/>
      <c r="CT315" s="79"/>
      <c r="CU315" s="79"/>
      <c r="CV315" s="79"/>
      <c r="CW315" s="79"/>
      <c r="CX315" s="79"/>
      <c r="CY315" s="79"/>
      <c r="CZ315" s="79"/>
      <c r="DA315" s="79"/>
      <c r="DB315" s="79"/>
      <c r="DC315" s="79"/>
      <c r="DD315" s="79"/>
      <c r="DE315" s="79"/>
      <c r="DF315" s="79"/>
      <c r="DG315" s="79"/>
      <c r="DH315" s="79"/>
      <c r="DI315" s="79"/>
      <c r="DJ315" s="79"/>
      <c r="DK315" s="79"/>
      <c r="DL315" s="79"/>
      <c r="DM315" s="79"/>
      <c r="DN315" s="79"/>
    </row>
    <row r="316" spans="1:118" s="80" customFormat="1" ht="10.199999999999999" x14ac:dyDescent="0.2">
      <c r="A316" s="91" t="s">
        <v>434</v>
      </c>
      <c r="B316" s="91" t="s">
        <v>377</v>
      </c>
      <c r="C316" s="92">
        <v>401</v>
      </c>
      <c r="D316" s="91" t="s">
        <v>377</v>
      </c>
      <c r="E316" s="91" t="s">
        <v>434</v>
      </c>
      <c r="F316" s="91" t="s">
        <v>377</v>
      </c>
      <c r="G316" s="93" t="s">
        <v>549</v>
      </c>
      <c r="H316" s="94">
        <v>222</v>
      </c>
      <c r="I316" s="96" t="s">
        <v>398</v>
      </c>
      <c r="J316" s="37">
        <f>VLOOKUP($H316,[1]EDA!$H$6:$BN$980,J$1,FALSE)</f>
        <v>4</v>
      </c>
      <c r="K316" s="36">
        <f>VLOOKUP($H316,[1]EDA!$H$6:$BN$980,K$1,FALSE)</f>
        <v>1</v>
      </c>
      <c r="L316" s="36">
        <f>VLOOKUP($H316,[1]EDA!$H$6:$BN$980,L$1,FALSE)</f>
        <v>1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85</v>
      </c>
      <c r="W316" s="10">
        <f t="shared" si="44"/>
        <v>6</v>
      </c>
      <c r="X316" s="106">
        <f t="shared" si="40"/>
        <v>7.0588235294117645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1.3333333333333333</v>
      </c>
      <c r="AL316" s="39">
        <f t="shared" si="45"/>
        <v>0</v>
      </c>
      <c r="AM316" s="106">
        <f t="shared" si="41"/>
        <v>0</v>
      </c>
      <c r="AN316" s="36">
        <f>VLOOKUP($H316,[3]IRA!$H$6:$BN$980,AN$1,FALSE)</f>
        <v>1</v>
      </c>
      <c r="AO316" s="36">
        <f>VLOOKUP($H316,[3]IRA!$H$6:$BN$980,AO$1,FALSE)</f>
        <v>2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6"/>
        <v>3</v>
      </c>
      <c r="BB316" s="106">
        <f t="shared" si="42"/>
        <v>0</v>
      </c>
      <c r="BC316" s="36">
        <f>VLOOKUP($H316,[4]IRA!$H$7:$CS$981,BC$1,FALSE)</f>
        <v>14</v>
      </c>
      <c r="BD316" s="36">
        <f>VLOOKUP($H316,[4]IRA!$H$7:$CS$981,BD$1,FALSE)</f>
        <v>21</v>
      </c>
      <c r="BE316" s="36">
        <f>VLOOKUP($H316,[4]IRA!$H$7:$CS$981,BE$1,FALSE)</f>
        <v>8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228.00000000000003</v>
      </c>
      <c r="BP316" s="10">
        <f t="shared" si="47"/>
        <v>43</v>
      </c>
      <c r="BQ316" s="106">
        <f t="shared" si="43"/>
        <v>18.859649122807014</v>
      </c>
      <c r="BR316" s="79"/>
      <c r="BS316" s="79"/>
      <c r="BT316" s="79"/>
      <c r="BU316" s="79"/>
      <c r="BV316" s="79"/>
      <c r="BW316" s="79"/>
      <c r="BX316" s="79"/>
      <c r="BY316" s="79"/>
      <c r="BZ316" s="79"/>
      <c r="CA316" s="79"/>
      <c r="CB316" s="79"/>
      <c r="CC316" s="79"/>
      <c r="CD316" s="79"/>
      <c r="CE316" s="79"/>
      <c r="CF316" s="79"/>
      <c r="CG316" s="79"/>
      <c r="CH316" s="79"/>
      <c r="CI316" s="79"/>
      <c r="CJ316" s="79"/>
      <c r="CK316" s="79"/>
      <c r="CL316" s="79"/>
      <c r="CM316" s="79"/>
      <c r="CN316" s="79"/>
      <c r="CO316" s="79"/>
      <c r="CP316" s="79"/>
      <c r="CQ316" s="79"/>
      <c r="CR316" s="79"/>
      <c r="CS316" s="79"/>
      <c r="CT316" s="79"/>
      <c r="CU316" s="79"/>
      <c r="CV316" s="79"/>
      <c r="CW316" s="79"/>
      <c r="CX316" s="79"/>
      <c r="CY316" s="79"/>
      <c r="CZ316" s="79"/>
      <c r="DA316" s="79"/>
      <c r="DB316" s="79"/>
      <c r="DC316" s="79"/>
      <c r="DD316" s="79"/>
      <c r="DE316" s="79"/>
      <c r="DF316" s="79"/>
      <c r="DG316" s="79"/>
      <c r="DH316" s="79"/>
      <c r="DI316" s="79"/>
      <c r="DJ316" s="79"/>
      <c r="DK316" s="79"/>
      <c r="DL316" s="79"/>
      <c r="DM316" s="79"/>
      <c r="DN316" s="79"/>
    </row>
    <row r="317" spans="1:118" s="80" customFormat="1" ht="10.199999999999999" x14ac:dyDescent="0.2">
      <c r="A317" s="91" t="s">
        <v>434</v>
      </c>
      <c r="B317" s="91" t="s">
        <v>377</v>
      </c>
      <c r="C317" s="92">
        <v>401</v>
      </c>
      <c r="D317" s="91" t="s">
        <v>377</v>
      </c>
      <c r="E317" s="91" t="s">
        <v>434</v>
      </c>
      <c r="F317" s="91" t="s">
        <v>377</v>
      </c>
      <c r="G317" s="93" t="s">
        <v>550</v>
      </c>
      <c r="H317" s="94">
        <v>223</v>
      </c>
      <c r="I317" s="96" t="s">
        <v>393</v>
      </c>
      <c r="J317" s="37">
        <f>VLOOKUP($H317,[1]EDA!$H$6:$BN$980,J$1,FALSE)</f>
        <v>1</v>
      </c>
      <c r="K317" s="36">
        <f>VLOOKUP($H317,[1]EDA!$H$6:$BN$980,K$1,FALSE)</f>
        <v>1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8.6666666666666661</v>
      </c>
      <c r="W317" s="10">
        <f t="shared" si="44"/>
        <v>2</v>
      </c>
      <c r="X317" s="106">
        <f t="shared" si="40"/>
        <v>23.076923076923077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5"/>
        <v>0</v>
      </c>
      <c r="AM317" s="106">
        <f t="shared" si="41"/>
        <v>0</v>
      </c>
      <c r="AN317" s="36">
        <f>VLOOKUP($H317,[3]IRA!$H$6:$BN$980,AN$1,FALSE)</f>
        <v>0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6"/>
        <v>0</v>
      </c>
      <c r="BB317" s="106">
        <f t="shared" si="42"/>
        <v>0</v>
      </c>
      <c r="BC317" s="36">
        <f>VLOOKUP($H317,[4]IRA!$H$7:$CS$981,BC$1,FALSE)</f>
        <v>2</v>
      </c>
      <c r="BD317" s="36">
        <f>VLOOKUP($H317,[4]IRA!$H$7:$CS$981,BD$1,FALSE)</f>
        <v>2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12.333333333333334</v>
      </c>
      <c r="BP317" s="10">
        <f t="shared" si="47"/>
        <v>4</v>
      </c>
      <c r="BQ317" s="106">
        <f t="shared" si="43"/>
        <v>32.432432432432428</v>
      </c>
      <c r="BR317" s="79"/>
      <c r="BS317" s="79"/>
      <c r="BT317" s="79"/>
      <c r="BU317" s="79"/>
      <c r="BV317" s="79"/>
      <c r="BW317" s="79"/>
      <c r="BX317" s="79"/>
      <c r="BY317" s="79"/>
      <c r="BZ317" s="79"/>
      <c r="CA317" s="79"/>
      <c r="CB317" s="79"/>
      <c r="CC317" s="79"/>
      <c r="CD317" s="79"/>
      <c r="CE317" s="79"/>
      <c r="CF317" s="79"/>
      <c r="CG317" s="79"/>
      <c r="CH317" s="79"/>
      <c r="CI317" s="79"/>
      <c r="CJ317" s="79"/>
      <c r="CK317" s="79"/>
      <c r="CL317" s="79"/>
      <c r="CM317" s="79"/>
      <c r="CN317" s="79"/>
      <c r="CO317" s="79"/>
      <c r="CP317" s="79"/>
      <c r="CQ317" s="79"/>
      <c r="CR317" s="79"/>
      <c r="CS317" s="79"/>
      <c r="CT317" s="79"/>
      <c r="CU317" s="79"/>
      <c r="CV317" s="79"/>
      <c r="CW317" s="79"/>
      <c r="CX317" s="79"/>
      <c r="CY317" s="79"/>
      <c r="CZ317" s="79"/>
      <c r="DA317" s="79"/>
      <c r="DB317" s="79"/>
      <c r="DC317" s="79"/>
      <c r="DD317" s="79"/>
      <c r="DE317" s="79"/>
      <c r="DF317" s="79"/>
      <c r="DG317" s="79"/>
      <c r="DH317" s="79"/>
      <c r="DI317" s="79"/>
      <c r="DJ317" s="79"/>
      <c r="DK317" s="79"/>
      <c r="DL317" s="79"/>
      <c r="DM317" s="79"/>
      <c r="DN317" s="79"/>
    </row>
    <row r="318" spans="1:118" s="80" customFormat="1" ht="10.199999999999999" x14ac:dyDescent="0.2">
      <c r="A318" s="91" t="s">
        <v>434</v>
      </c>
      <c r="B318" s="91" t="s">
        <v>377</v>
      </c>
      <c r="C318" s="92">
        <v>401</v>
      </c>
      <c r="D318" s="91" t="s">
        <v>377</v>
      </c>
      <c r="E318" s="91" t="s">
        <v>434</v>
      </c>
      <c r="F318" s="91" t="s">
        <v>377</v>
      </c>
      <c r="G318" s="93" t="s">
        <v>550</v>
      </c>
      <c r="H318" s="94">
        <v>221</v>
      </c>
      <c r="I318" s="96" t="s">
        <v>395</v>
      </c>
      <c r="J318" s="37">
        <f>VLOOKUP($H318,[1]EDA!$H$6:$BN$980,J$1,FALSE)</f>
        <v>1</v>
      </c>
      <c r="K318" s="36">
        <f>VLOOKUP($H318,[1]EDA!$H$6:$BN$980,K$1,FALSE)</f>
        <v>0</v>
      </c>
      <c r="L318" s="36">
        <f>VLOOKUP($H318,[1]EDA!$H$6:$BN$980,L$1,FALSE)</f>
        <v>0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24.666666666666668</v>
      </c>
      <c r="W318" s="10">
        <f t="shared" si="44"/>
        <v>1</v>
      </c>
      <c r="X318" s="106">
        <f t="shared" si="40"/>
        <v>4.0540540540540535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5"/>
        <v>0</v>
      </c>
      <c r="AM318" s="106">
        <f t="shared" si="41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6"/>
        <v>0</v>
      </c>
      <c r="BB318" s="106">
        <f t="shared" si="42"/>
        <v>0</v>
      </c>
      <c r="BC318" s="36">
        <f>VLOOKUP($H318,[4]IRA!$H$7:$CS$981,BC$1,FALSE)</f>
        <v>10</v>
      </c>
      <c r="BD318" s="36">
        <f>VLOOKUP($H318,[4]IRA!$H$7:$CS$981,BD$1,FALSE)</f>
        <v>1</v>
      </c>
      <c r="BE318" s="36">
        <f>VLOOKUP($H318,[4]IRA!$H$7:$CS$981,BE$1,FALSE)</f>
        <v>0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68</v>
      </c>
      <c r="BP318" s="10">
        <f t="shared" si="47"/>
        <v>11</v>
      </c>
      <c r="BQ318" s="106">
        <f t="shared" si="43"/>
        <v>16.176470588235293</v>
      </c>
      <c r="BR318" s="79"/>
      <c r="BS318" s="79"/>
      <c r="BT318" s="79"/>
      <c r="BU318" s="79"/>
      <c r="BV318" s="79"/>
      <c r="BW318" s="79"/>
      <c r="BX318" s="79"/>
      <c r="BY318" s="79"/>
      <c r="BZ318" s="79"/>
      <c r="CA318" s="79"/>
      <c r="CB318" s="79"/>
      <c r="CC318" s="79"/>
      <c r="CD318" s="79"/>
      <c r="CE318" s="79"/>
      <c r="CF318" s="79"/>
      <c r="CG318" s="79"/>
      <c r="CH318" s="79"/>
      <c r="CI318" s="79"/>
      <c r="CJ318" s="79"/>
      <c r="CK318" s="79"/>
      <c r="CL318" s="79"/>
      <c r="CM318" s="79"/>
      <c r="CN318" s="79"/>
      <c r="CO318" s="79"/>
      <c r="CP318" s="79"/>
      <c r="CQ318" s="79"/>
      <c r="CR318" s="79"/>
      <c r="CS318" s="79"/>
      <c r="CT318" s="79"/>
      <c r="CU318" s="79"/>
      <c r="CV318" s="79"/>
      <c r="CW318" s="79"/>
      <c r="CX318" s="79"/>
      <c r="CY318" s="79"/>
      <c r="CZ318" s="79"/>
      <c r="DA318" s="79"/>
      <c r="DB318" s="79"/>
      <c r="DC318" s="79"/>
      <c r="DD318" s="79"/>
      <c r="DE318" s="79"/>
      <c r="DF318" s="79"/>
      <c r="DG318" s="79"/>
      <c r="DH318" s="79"/>
      <c r="DI318" s="79"/>
      <c r="DJ318" s="79"/>
      <c r="DK318" s="79"/>
      <c r="DL318" s="79"/>
      <c r="DM318" s="79"/>
      <c r="DN318" s="79"/>
    </row>
    <row r="319" spans="1:118" s="80" customFormat="1" ht="10.199999999999999" x14ac:dyDescent="0.2">
      <c r="A319" s="91" t="s">
        <v>434</v>
      </c>
      <c r="B319" s="91" t="s">
        <v>377</v>
      </c>
      <c r="C319" s="92">
        <v>401</v>
      </c>
      <c r="D319" s="91" t="s">
        <v>377</v>
      </c>
      <c r="E319" s="91" t="s">
        <v>434</v>
      </c>
      <c r="F319" s="91" t="s">
        <v>377</v>
      </c>
      <c r="G319" s="93" t="s">
        <v>550</v>
      </c>
      <c r="H319" s="94">
        <v>9721</v>
      </c>
      <c r="I319" s="96" t="s">
        <v>401</v>
      </c>
      <c r="J319" s="37">
        <f>VLOOKUP($H319,[1]EDA!$H$6:$BN$980,J$1,FALSE)</f>
        <v>8</v>
      </c>
      <c r="K319" s="36">
        <f>VLOOKUP($H319,[1]EDA!$H$6:$BN$980,K$1,FALSE)</f>
        <v>2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40</v>
      </c>
      <c r="W319" s="10">
        <f t="shared" si="44"/>
        <v>10</v>
      </c>
      <c r="X319" s="106">
        <f t="shared" si="40"/>
        <v>25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5"/>
        <v>0</v>
      </c>
      <c r="AM319" s="106">
        <f t="shared" si="41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6"/>
        <v>0</v>
      </c>
      <c r="BB319" s="106">
        <f t="shared" si="42"/>
        <v>0</v>
      </c>
      <c r="BC319" s="36">
        <f>VLOOKUP($H319,[4]IRA!$H$7:$CS$981,BC$1,FALSE)</f>
        <v>13</v>
      </c>
      <c r="BD319" s="36">
        <f>VLOOKUP($H319,[4]IRA!$H$7:$CS$981,BD$1,FALSE)</f>
        <v>14</v>
      </c>
      <c r="BE319" s="36">
        <f>VLOOKUP($H319,[4]IRA!$H$7:$CS$981,BE$1,FALSE)</f>
        <v>3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58.666666666666664</v>
      </c>
      <c r="BP319" s="10">
        <f t="shared" si="47"/>
        <v>30</v>
      </c>
      <c r="BQ319" s="106">
        <f t="shared" si="43"/>
        <v>51.136363636363633</v>
      </c>
      <c r="BR319" s="79"/>
      <c r="BS319" s="79"/>
      <c r="BT319" s="79"/>
      <c r="BU319" s="79"/>
      <c r="BV319" s="79"/>
      <c r="BW319" s="79"/>
      <c r="BX319" s="79"/>
      <c r="BY319" s="79"/>
      <c r="BZ319" s="79"/>
      <c r="CA319" s="79"/>
      <c r="CB319" s="79"/>
      <c r="CC319" s="79"/>
      <c r="CD319" s="79"/>
      <c r="CE319" s="79"/>
      <c r="CF319" s="79"/>
      <c r="CG319" s="79"/>
      <c r="CH319" s="79"/>
      <c r="CI319" s="79"/>
      <c r="CJ319" s="79"/>
      <c r="CK319" s="79"/>
      <c r="CL319" s="79"/>
      <c r="CM319" s="79"/>
      <c r="CN319" s="79"/>
      <c r="CO319" s="79"/>
      <c r="CP319" s="79"/>
      <c r="CQ319" s="79"/>
      <c r="CR319" s="79"/>
      <c r="CS319" s="79"/>
      <c r="CT319" s="79"/>
      <c r="CU319" s="79"/>
      <c r="CV319" s="79"/>
      <c r="CW319" s="79"/>
      <c r="CX319" s="79"/>
      <c r="CY319" s="79"/>
      <c r="CZ319" s="79"/>
      <c r="DA319" s="79"/>
      <c r="DB319" s="79"/>
      <c r="DC319" s="79"/>
      <c r="DD319" s="79"/>
      <c r="DE319" s="79"/>
      <c r="DF319" s="79"/>
      <c r="DG319" s="79"/>
      <c r="DH319" s="79"/>
      <c r="DI319" s="79"/>
      <c r="DJ319" s="79"/>
      <c r="DK319" s="79"/>
      <c r="DL319" s="79"/>
      <c r="DM319" s="79"/>
      <c r="DN319" s="79"/>
    </row>
    <row r="320" spans="1:118" s="80" customFormat="1" ht="10.199999999999999" x14ac:dyDescent="0.2">
      <c r="A320" s="91" t="s">
        <v>434</v>
      </c>
      <c r="B320" s="91" t="s">
        <v>377</v>
      </c>
      <c r="C320" s="92">
        <v>401</v>
      </c>
      <c r="D320" s="91" t="s">
        <v>377</v>
      </c>
      <c r="E320" s="91" t="s">
        <v>434</v>
      </c>
      <c r="F320" s="91" t="s">
        <v>377</v>
      </c>
      <c r="G320" s="93" t="s">
        <v>550</v>
      </c>
      <c r="H320" s="94">
        <v>15311</v>
      </c>
      <c r="I320" s="96" t="s">
        <v>907</v>
      </c>
      <c r="J320" s="37">
        <f>VLOOKUP($H320,[1]EDA!$H$6:$BN$980,J$1,FALSE)</f>
        <v>0</v>
      </c>
      <c r="K320" s="36">
        <f>VLOOKUP($H320,[1]EDA!$H$6:$BN$980,K$1,FALSE)</f>
        <v>0</v>
      </c>
      <c r="L320" s="36">
        <f>VLOOKUP($H320,[1]EDA!$H$6:$BN$980,L$1,FALSE)</f>
        <v>0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13.333333333333334</v>
      </c>
      <c r="W320" s="10">
        <f t="shared" si="44"/>
        <v>0</v>
      </c>
      <c r="X320" s="106">
        <f t="shared" si="40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0.33333333333333331</v>
      </c>
      <c r="AL320" s="39">
        <f t="shared" si="45"/>
        <v>0</v>
      </c>
      <c r="AM320" s="106">
        <f t="shared" si="41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6"/>
        <v>0</v>
      </c>
      <c r="BB320" s="106">
        <f t="shared" si="42"/>
        <v>0</v>
      </c>
      <c r="BC320" s="36">
        <f>VLOOKUP($H320,[4]IRA!$H$7:$CS$981,BC$1,FALSE)</f>
        <v>0</v>
      </c>
      <c r="BD320" s="36">
        <f>VLOOKUP($H320,[4]IRA!$H$7:$CS$981,BD$1,FALSE)</f>
        <v>2</v>
      </c>
      <c r="BE320" s="36">
        <f>VLOOKUP($H320,[4]IRA!$H$7:$CS$981,BE$1,FALSE)</f>
        <v>0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41</v>
      </c>
      <c r="BP320" s="10">
        <f t="shared" si="47"/>
        <v>2</v>
      </c>
      <c r="BQ320" s="106">
        <f t="shared" si="43"/>
        <v>4.8780487804878048</v>
      </c>
      <c r="BR320" s="79"/>
      <c r="BS320" s="79"/>
      <c r="BT320" s="79"/>
      <c r="BU320" s="79"/>
      <c r="BV320" s="79"/>
      <c r="BW320" s="79"/>
      <c r="BX320" s="79"/>
      <c r="BY320" s="79"/>
      <c r="BZ320" s="79"/>
      <c r="CA320" s="79"/>
      <c r="CB320" s="79"/>
      <c r="CC320" s="79"/>
      <c r="CD320" s="79"/>
      <c r="CE320" s="79"/>
      <c r="CF320" s="79"/>
      <c r="CG320" s="79"/>
      <c r="CH320" s="79"/>
      <c r="CI320" s="79"/>
      <c r="CJ320" s="79"/>
      <c r="CK320" s="79"/>
      <c r="CL320" s="79"/>
      <c r="CM320" s="79"/>
      <c r="CN320" s="79"/>
      <c r="CO320" s="79"/>
      <c r="CP320" s="79"/>
      <c r="CQ320" s="79"/>
      <c r="CR320" s="79"/>
      <c r="CS320" s="79"/>
      <c r="CT320" s="79"/>
      <c r="CU320" s="79"/>
      <c r="CV320" s="79"/>
      <c r="CW320" s="79"/>
      <c r="CX320" s="79"/>
      <c r="CY320" s="79"/>
      <c r="CZ320" s="79"/>
      <c r="DA320" s="79"/>
      <c r="DB320" s="79"/>
      <c r="DC320" s="79"/>
      <c r="DD320" s="79"/>
      <c r="DE320" s="79"/>
      <c r="DF320" s="79"/>
      <c r="DG320" s="79"/>
      <c r="DH320" s="79"/>
      <c r="DI320" s="79"/>
      <c r="DJ320" s="79"/>
      <c r="DK320" s="79"/>
      <c r="DL320" s="79"/>
      <c r="DM320" s="79"/>
      <c r="DN320" s="79"/>
    </row>
    <row r="321" spans="1:118" s="80" customFormat="1" ht="10.199999999999999" x14ac:dyDescent="0.2">
      <c r="A321" s="91" t="s">
        <v>434</v>
      </c>
      <c r="B321" s="91" t="s">
        <v>22</v>
      </c>
      <c r="C321" s="92">
        <v>401</v>
      </c>
      <c r="D321" s="91" t="s">
        <v>377</v>
      </c>
      <c r="E321" s="91" t="s">
        <v>434</v>
      </c>
      <c r="F321" s="91" t="s">
        <v>377</v>
      </c>
      <c r="G321" s="93" t="s">
        <v>555</v>
      </c>
      <c r="H321" s="94">
        <v>303</v>
      </c>
      <c r="I321" s="96" t="s">
        <v>32</v>
      </c>
      <c r="J321" s="37">
        <f>VLOOKUP($H321,[1]EDA!$H$6:$BN$980,J$1,FALSE)</f>
        <v>2</v>
      </c>
      <c r="K321" s="36">
        <f>VLOOKUP($H321,[1]EDA!$H$6:$BN$980,K$1,FALSE)</f>
        <v>1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84.666666666666657</v>
      </c>
      <c r="W321" s="10">
        <f t="shared" si="44"/>
        <v>3</v>
      </c>
      <c r="X321" s="106">
        <f t="shared" si="40"/>
        <v>3.543307086614174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5"/>
        <v>0</v>
      </c>
      <c r="AM321" s="106">
        <f t="shared" si="41"/>
        <v>0</v>
      </c>
      <c r="AN321" s="36">
        <f>VLOOKUP($H321,[3]IRA!$H$6:$BN$980,AN$1,FALSE)</f>
        <v>3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6"/>
        <v>3</v>
      </c>
      <c r="BB321" s="106">
        <f t="shared" si="42"/>
        <v>0</v>
      </c>
      <c r="BC321" s="36">
        <f>VLOOKUP($H321,[4]IRA!$H$7:$CS$981,BC$1,FALSE)</f>
        <v>38</v>
      </c>
      <c r="BD321" s="36">
        <f>VLOOKUP($H321,[4]IRA!$H$7:$CS$981,BD$1,FALSE)</f>
        <v>22</v>
      </c>
      <c r="BE321" s="36">
        <f>VLOOKUP($H321,[4]IRA!$H$7:$CS$981,BE$1,FALSE)</f>
        <v>2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154</v>
      </c>
      <c r="BP321" s="10">
        <f t="shared" si="47"/>
        <v>62</v>
      </c>
      <c r="BQ321" s="106">
        <f t="shared" si="43"/>
        <v>40.259740259740262</v>
      </c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</row>
    <row r="322" spans="1:118" s="80" customFormat="1" ht="10.199999999999999" x14ac:dyDescent="0.2">
      <c r="A322" s="91" t="s">
        <v>434</v>
      </c>
      <c r="B322" s="91" t="s">
        <v>22</v>
      </c>
      <c r="C322" s="92">
        <v>401</v>
      </c>
      <c r="D322" s="91" t="s">
        <v>377</v>
      </c>
      <c r="E322" s="91" t="s">
        <v>434</v>
      </c>
      <c r="F322" s="91" t="s">
        <v>377</v>
      </c>
      <c r="G322" s="93" t="s">
        <v>550</v>
      </c>
      <c r="H322" s="94">
        <v>10259</v>
      </c>
      <c r="I322" s="96" t="s">
        <v>24</v>
      </c>
      <c r="J322" s="37">
        <f>VLOOKUP($H322,[1]EDA!$H$6:$BN$980,J$1,FALSE)</f>
        <v>3</v>
      </c>
      <c r="K322" s="36">
        <f>VLOOKUP($H322,[1]EDA!$H$6:$BN$980,K$1,FALSE)</f>
        <v>1</v>
      </c>
      <c r="L322" s="36">
        <f>VLOOKUP($H322,[1]EDA!$H$6:$BN$980,L$1,FALSE)</f>
        <v>2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26.333333333333336</v>
      </c>
      <c r="W322" s="10">
        <f t="shared" si="44"/>
        <v>6</v>
      </c>
      <c r="X322" s="106">
        <f t="shared" si="40"/>
        <v>22.784810126582279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5"/>
        <v>0</v>
      </c>
      <c r="AM322" s="106">
        <f t="shared" si="41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6"/>
        <v>0</v>
      </c>
      <c r="BB322" s="106">
        <f t="shared" si="42"/>
        <v>0</v>
      </c>
      <c r="BC322" s="36">
        <f>VLOOKUP($H322,[4]IRA!$H$7:$CS$981,BC$1,FALSE)</f>
        <v>1</v>
      </c>
      <c r="BD322" s="36">
        <f>VLOOKUP($H322,[4]IRA!$H$7:$CS$981,BD$1,FALSE)</f>
        <v>0</v>
      </c>
      <c r="BE322" s="36">
        <f>VLOOKUP($H322,[4]IRA!$H$7:$CS$981,BE$1,FALSE)</f>
        <v>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16</v>
      </c>
      <c r="BP322" s="10">
        <f t="shared" si="47"/>
        <v>1</v>
      </c>
      <c r="BQ322" s="106">
        <f t="shared" si="43"/>
        <v>6.25</v>
      </c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</row>
    <row r="323" spans="1:118" s="80" customFormat="1" ht="10.199999999999999" x14ac:dyDescent="0.2">
      <c r="A323" s="91" t="s">
        <v>434</v>
      </c>
      <c r="B323" s="91" t="s">
        <v>22</v>
      </c>
      <c r="C323" s="92">
        <v>401</v>
      </c>
      <c r="D323" s="91" t="s">
        <v>377</v>
      </c>
      <c r="E323" s="91" t="s">
        <v>434</v>
      </c>
      <c r="F323" s="91" t="s">
        <v>377</v>
      </c>
      <c r="G323" s="93" t="s">
        <v>550</v>
      </c>
      <c r="H323" s="94">
        <v>11689</v>
      </c>
      <c r="I323" s="96" t="s">
        <v>31</v>
      </c>
      <c r="J323" s="37">
        <f>VLOOKUP($H323,[1]EDA!$H$6:$BN$980,J$1,FALSE)</f>
        <v>0</v>
      </c>
      <c r="K323" s="36">
        <f>VLOOKUP($H323,[1]EDA!$H$6:$BN$980,K$1,FALSE)</f>
        <v>3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10.333333333333334</v>
      </c>
      <c r="W323" s="10">
        <f t="shared" si="44"/>
        <v>3</v>
      </c>
      <c r="X323" s="106">
        <f t="shared" si="40"/>
        <v>29.032258064516125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5"/>
        <v>0</v>
      </c>
      <c r="AM323" s="106">
        <f t="shared" si="41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6"/>
        <v>0</v>
      </c>
      <c r="BB323" s="106">
        <f t="shared" si="42"/>
        <v>0</v>
      </c>
      <c r="BC323" s="36">
        <f>VLOOKUP($H323,[4]IRA!$H$7:$CS$981,BC$1,FALSE)</f>
        <v>14</v>
      </c>
      <c r="BD323" s="36">
        <f>VLOOKUP($H323,[4]IRA!$H$7:$CS$981,BD$1,FALSE)</f>
        <v>1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19.666666666666664</v>
      </c>
      <c r="BP323" s="10">
        <f t="shared" si="47"/>
        <v>15</v>
      </c>
      <c r="BQ323" s="106">
        <f t="shared" si="43"/>
        <v>76.27118644067798</v>
      </c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  <c r="CD323" s="79"/>
      <c r="CE323" s="79"/>
      <c r="CF323" s="79"/>
      <c r="CG323" s="79"/>
      <c r="CH323" s="79"/>
      <c r="CI323" s="79"/>
      <c r="CJ323" s="79"/>
      <c r="CK323" s="79"/>
      <c r="CL323" s="79"/>
      <c r="CM323" s="79"/>
      <c r="CN323" s="79"/>
      <c r="CO323" s="79"/>
      <c r="CP323" s="79"/>
      <c r="CQ323" s="79"/>
      <c r="CR323" s="79"/>
      <c r="CS323" s="79"/>
      <c r="CT323" s="79"/>
      <c r="CU323" s="79"/>
      <c r="CV323" s="79"/>
      <c r="CW323" s="79"/>
      <c r="CX323" s="79"/>
      <c r="CY323" s="79"/>
      <c r="CZ323" s="79"/>
      <c r="DA323" s="79"/>
      <c r="DB323" s="79"/>
      <c r="DC323" s="79"/>
      <c r="DD323" s="79"/>
      <c r="DE323" s="79"/>
      <c r="DF323" s="79"/>
      <c r="DG323" s="79"/>
      <c r="DH323" s="79"/>
      <c r="DI323" s="79"/>
      <c r="DJ323" s="79"/>
      <c r="DK323" s="79"/>
      <c r="DL323" s="79"/>
      <c r="DM323" s="79"/>
      <c r="DN323" s="79"/>
    </row>
    <row r="324" spans="1:118" s="80" customFormat="1" ht="10.199999999999999" x14ac:dyDescent="0.2">
      <c r="A324" s="91" t="s">
        <v>434</v>
      </c>
      <c r="B324" s="91" t="s">
        <v>22</v>
      </c>
      <c r="C324" s="92">
        <v>401</v>
      </c>
      <c r="D324" s="91" t="s">
        <v>377</v>
      </c>
      <c r="E324" s="91" t="s">
        <v>434</v>
      </c>
      <c r="F324" s="91" t="s">
        <v>22</v>
      </c>
      <c r="G324" s="93" t="s">
        <v>550</v>
      </c>
      <c r="H324" s="94">
        <v>31222</v>
      </c>
      <c r="I324" s="96" t="s">
        <v>908</v>
      </c>
      <c r="J324" s="37">
        <f>VLOOKUP($H324,[1]EDA!$H$6:$BN$980,J$1,FALSE)</f>
        <v>1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9.3333333333333339</v>
      </c>
      <c r="W324" s="10">
        <f t="shared" si="44"/>
        <v>4</v>
      </c>
      <c r="X324" s="106">
        <f t="shared" si="40"/>
        <v>42.857142857142854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5"/>
        <v>0</v>
      </c>
      <c r="AM324" s="106">
        <f t="shared" si="41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6"/>
        <v>0</v>
      </c>
      <c r="BB324" s="106">
        <f t="shared" si="42"/>
        <v>0</v>
      </c>
      <c r="BC324" s="36">
        <f>VLOOKUP($H324,[4]IRA!$H$7:$CS$981,BC$1,FALSE)</f>
        <v>1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10.333333333333334</v>
      </c>
      <c r="BP324" s="10">
        <f t="shared" si="47"/>
        <v>2</v>
      </c>
      <c r="BQ324" s="106">
        <f t="shared" si="43"/>
        <v>19.35483870967742</v>
      </c>
      <c r="BR324" s="79"/>
      <c r="BS324" s="79"/>
      <c r="BT324" s="79"/>
      <c r="BU324" s="79"/>
      <c r="BV324" s="79"/>
      <c r="BW324" s="79"/>
      <c r="BX324" s="79"/>
      <c r="BY324" s="79"/>
      <c r="BZ324" s="79"/>
      <c r="CA324" s="79"/>
      <c r="CB324" s="79"/>
      <c r="CC324" s="79"/>
      <c r="CD324" s="79"/>
      <c r="CE324" s="79"/>
      <c r="CF324" s="79"/>
      <c r="CG324" s="79"/>
      <c r="CH324" s="79"/>
      <c r="CI324" s="79"/>
      <c r="CJ324" s="79"/>
      <c r="CK324" s="79"/>
      <c r="CL324" s="79"/>
      <c r="CM324" s="79"/>
      <c r="CN324" s="79"/>
      <c r="CO324" s="79"/>
      <c r="CP324" s="79"/>
      <c r="CQ324" s="79"/>
      <c r="CR324" s="79"/>
      <c r="CS324" s="79"/>
      <c r="CT324" s="79"/>
      <c r="CU324" s="79"/>
      <c r="CV324" s="79"/>
      <c r="CW324" s="79"/>
      <c r="CX324" s="79"/>
      <c r="CY324" s="79"/>
      <c r="CZ324" s="79"/>
      <c r="DA324" s="79"/>
      <c r="DB324" s="79"/>
      <c r="DC324" s="79"/>
      <c r="DD324" s="79"/>
      <c r="DE324" s="79"/>
      <c r="DF324" s="79"/>
      <c r="DG324" s="79"/>
      <c r="DH324" s="79"/>
      <c r="DI324" s="79"/>
      <c r="DJ324" s="79"/>
      <c r="DK324" s="79"/>
      <c r="DL324" s="79"/>
      <c r="DM324" s="79"/>
      <c r="DN324" s="79"/>
    </row>
    <row r="325" spans="1:118" s="80" customFormat="1" ht="10.199999999999999" x14ac:dyDescent="0.2">
      <c r="A325" s="91" t="s">
        <v>434</v>
      </c>
      <c r="B325" s="91" t="s">
        <v>377</v>
      </c>
      <c r="C325" s="92">
        <v>401</v>
      </c>
      <c r="D325" s="91" t="s">
        <v>377</v>
      </c>
      <c r="E325" s="91" t="s">
        <v>434</v>
      </c>
      <c r="F325" s="91" t="s">
        <v>377</v>
      </c>
      <c r="G325" s="93" t="s">
        <v>549</v>
      </c>
      <c r="H325" s="94">
        <v>224</v>
      </c>
      <c r="I325" s="96" t="s">
        <v>386</v>
      </c>
      <c r="J325" s="37">
        <f>VLOOKUP($H325,[1]EDA!$H$6:$BN$980,J$1,FALSE)</f>
        <v>4</v>
      </c>
      <c r="K325" s="36">
        <f>VLOOKUP($H325,[1]EDA!$H$6:$BN$980,K$1,FALSE)</f>
        <v>4</v>
      </c>
      <c r="L325" s="36">
        <f>VLOOKUP($H325,[1]EDA!$H$6:$BN$980,L$1,FALSE)</f>
        <v>1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193.66666666666666</v>
      </c>
      <c r="W325" s="10">
        <f t="shared" si="44"/>
        <v>9</v>
      </c>
      <c r="X325" s="106">
        <f t="shared" si="40"/>
        <v>4.6471600688468158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1.3333333333333333</v>
      </c>
      <c r="AL325" s="39">
        <f t="shared" si="45"/>
        <v>0</v>
      </c>
      <c r="AM325" s="106">
        <f t="shared" si="41"/>
        <v>0</v>
      </c>
      <c r="AN325" s="36">
        <f>VLOOKUP($H325,[3]IRA!$H$6:$BN$980,AN$1,FALSE)</f>
        <v>1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6"/>
        <v>1</v>
      </c>
      <c r="BB325" s="106">
        <f t="shared" si="42"/>
        <v>0</v>
      </c>
      <c r="BC325" s="36">
        <f>VLOOKUP($H325,[4]IRA!$H$7:$CS$981,BC$1,FALSE)</f>
        <v>12</v>
      </c>
      <c r="BD325" s="36">
        <f>VLOOKUP($H325,[4]IRA!$H$7:$CS$981,BD$1,FALSE)</f>
        <v>17</v>
      </c>
      <c r="BE325" s="36">
        <f>VLOOKUP($H325,[4]IRA!$H$7:$CS$981,BE$1,FALSE)</f>
        <v>2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478.00000000000006</v>
      </c>
      <c r="BP325" s="10">
        <f t="shared" si="47"/>
        <v>31</v>
      </c>
      <c r="BQ325" s="106">
        <f t="shared" si="43"/>
        <v>6.4853556485355641</v>
      </c>
      <c r="BR325" s="79"/>
      <c r="BS325" s="79"/>
      <c r="BT325" s="79"/>
      <c r="BU325" s="79"/>
      <c r="BV325" s="79"/>
      <c r="BW325" s="79"/>
      <c r="BX325" s="79"/>
      <c r="BY325" s="79"/>
      <c r="BZ325" s="79"/>
      <c r="CA325" s="79"/>
      <c r="CB325" s="79"/>
      <c r="CC325" s="79"/>
      <c r="CD325" s="79"/>
      <c r="CE325" s="79"/>
      <c r="CF325" s="79"/>
      <c r="CG325" s="79"/>
      <c r="CH325" s="79"/>
      <c r="CI325" s="79"/>
      <c r="CJ325" s="79"/>
      <c r="CK325" s="79"/>
      <c r="CL325" s="79"/>
      <c r="CM325" s="79"/>
      <c r="CN325" s="79"/>
      <c r="CO325" s="79"/>
      <c r="CP325" s="79"/>
      <c r="CQ325" s="79"/>
      <c r="CR325" s="79"/>
      <c r="CS325" s="79"/>
      <c r="CT325" s="79"/>
      <c r="CU325" s="79"/>
      <c r="CV325" s="79"/>
      <c r="CW325" s="79"/>
      <c r="CX325" s="79"/>
      <c r="CY325" s="79"/>
      <c r="CZ325" s="79"/>
      <c r="DA325" s="79"/>
      <c r="DB325" s="79"/>
      <c r="DC325" s="79"/>
      <c r="DD325" s="79"/>
      <c r="DE325" s="79"/>
      <c r="DF325" s="79"/>
      <c r="DG325" s="79"/>
      <c r="DH325" s="79"/>
      <c r="DI325" s="79"/>
      <c r="DJ325" s="79"/>
      <c r="DK325" s="79"/>
      <c r="DL325" s="79"/>
      <c r="DM325" s="79"/>
      <c r="DN325" s="79"/>
    </row>
    <row r="326" spans="1:118" s="80" customFormat="1" ht="10.199999999999999" x14ac:dyDescent="0.2">
      <c r="A326" s="91" t="s">
        <v>434</v>
      </c>
      <c r="B326" s="91" t="s">
        <v>377</v>
      </c>
      <c r="C326" s="92">
        <v>401</v>
      </c>
      <c r="D326" s="91" t="s">
        <v>377</v>
      </c>
      <c r="E326" s="91" t="s">
        <v>434</v>
      </c>
      <c r="F326" s="91" t="s">
        <v>377</v>
      </c>
      <c r="G326" s="93" t="s">
        <v>550</v>
      </c>
      <c r="H326" s="94">
        <v>6691</v>
      </c>
      <c r="I326" s="96" t="s">
        <v>384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0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22.666666666666668</v>
      </c>
      <c r="W326" s="10">
        <f t="shared" si="44"/>
        <v>3</v>
      </c>
      <c r="X326" s="106">
        <f t="shared" ref="X326:X389" si="48">IFERROR(W326/V326,0)*100</f>
        <v>13.23529411764706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5"/>
        <v>0</v>
      </c>
      <c r="AM326" s="106">
        <f t="shared" ref="AM326:AM389" si="49">IFERROR(AL326/AK326,0)*100</f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6"/>
        <v>0</v>
      </c>
      <c r="BB326" s="106">
        <f t="shared" ref="BB326:BB389" si="50">IFERROR(BA326/AZ326,0)*100</f>
        <v>0</v>
      </c>
      <c r="BC326" s="36">
        <f>VLOOKUP($H326,[4]IRA!$H$7:$CS$981,BC$1,FALSE)</f>
        <v>7</v>
      </c>
      <c r="BD326" s="36">
        <f>VLOOKUP($H326,[4]IRA!$H$7:$CS$981,BD$1,FALSE)</f>
        <v>3</v>
      </c>
      <c r="BE326" s="36">
        <f>VLOOKUP($H326,[4]IRA!$H$7:$CS$981,BE$1,FALSE)</f>
        <v>0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81.333333333333329</v>
      </c>
      <c r="BP326" s="10">
        <f t="shared" si="47"/>
        <v>10</v>
      </c>
      <c r="BQ326" s="106">
        <f t="shared" ref="BQ326:BQ389" si="51">IFERROR(BP326/BO326,0)*100</f>
        <v>12.295081967213116</v>
      </c>
      <c r="BR326" s="79"/>
      <c r="BS326" s="79"/>
      <c r="BT326" s="79"/>
      <c r="BU326" s="79"/>
      <c r="BV326" s="79"/>
      <c r="BW326" s="79"/>
      <c r="BX326" s="79"/>
      <c r="BY326" s="79"/>
      <c r="BZ326" s="79"/>
      <c r="CA326" s="79"/>
      <c r="CB326" s="79"/>
      <c r="CC326" s="79"/>
      <c r="CD326" s="79"/>
      <c r="CE326" s="79"/>
      <c r="CF326" s="79"/>
      <c r="CG326" s="79"/>
      <c r="CH326" s="79"/>
      <c r="CI326" s="79"/>
      <c r="CJ326" s="79"/>
      <c r="CK326" s="79"/>
      <c r="CL326" s="79"/>
      <c r="CM326" s="79"/>
      <c r="CN326" s="79"/>
      <c r="CO326" s="79"/>
      <c r="CP326" s="79"/>
      <c r="CQ326" s="79"/>
      <c r="CR326" s="79"/>
      <c r="CS326" s="79"/>
      <c r="CT326" s="79"/>
      <c r="CU326" s="79"/>
      <c r="CV326" s="79"/>
      <c r="CW326" s="79"/>
      <c r="CX326" s="79"/>
      <c r="CY326" s="79"/>
      <c r="CZ326" s="79"/>
      <c r="DA326" s="79"/>
      <c r="DB326" s="79"/>
      <c r="DC326" s="79"/>
      <c r="DD326" s="79"/>
      <c r="DE326" s="79"/>
      <c r="DF326" s="79"/>
      <c r="DG326" s="79"/>
      <c r="DH326" s="79"/>
      <c r="DI326" s="79"/>
      <c r="DJ326" s="79"/>
      <c r="DK326" s="79"/>
      <c r="DL326" s="79"/>
      <c r="DM326" s="79"/>
      <c r="DN326" s="79"/>
    </row>
    <row r="327" spans="1:118" s="80" customFormat="1" ht="10.199999999999999" x14ac:dyDescent="0.2">
      <c r="A327" s="91" t="s">
        <v>434</v>
      </c>
      <c r="B327" s="91" t="s">
        <v>377</v>
      </c>
      <c r="C327" s="92">
        <v>401</v>
      </c>
      <c r="D327" s="91" t="s">
        <v>377</v>
      </c>
      <c r="E327" s="91" t="s">
        <v>434</v>
      </c>
      <c r="F327" s="91" t="s">
        <v>377</v>
      </c>
      <c r="G327" s="93" t="s">
        <v>550</v>
      </c>
      <c r="H327" s="94">
        <v>219</v>
      </c>
      <c r="I327" s="96" t="s">
        <v>410</v>
      </c>
      <c r="J327" s="37">
        <f>VLOOKUP($H327,[1]EDA!$H$6:$BN$980,J$1,FALSE)</f>
        <v>1</v>
      </c>
      <c r="K327" s="36">
        <f>VLOOKUP($H327,[1]EDA!$H$6:$BN$980,K$1,FALSE)</f>
        <v>4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38</v>
      </c>
      <c r="W327" s="10">
        <f t="shared" si="44"/>
        <v>5</v>
      </c>
      <c r="X327" s="106">
        <f t="shared" si="48"/>
        <v>13.157894736842104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5"/>
        <v>0</v>
      </c>
      <c r="AM327" s="106">
        <f t="shared" si="49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6"/>
        <v>0</v>
      </c>
      <c r="BB327" s="106">
        <f t="shared" si="50"/>
        <v>0</v>
      </c>
      <c r="BC327" s="36">
        <f>VLOOKUP($H327,[4]IRA!$H$7:$CS$981,BC$1,FALSE)</f>
        <v>5</v>
      </c>
      <c r="BD327" s="36">
        <f>VLOOKUP($H327,[4]IRA!$H$7:$CS$981,BD$1,FALSE)</f>
        <v>4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136.66666666666669</v>
      </c>
      <c r="BP327" s="10">
        <f t="shared" si="47"/>
        <v>9</v>
      </c>
      <c r="BQ327" s="106">
        <f t="shared" si="51"/>
        <v>6.5853658536585353</v>
      </c>
      <c r="BR327" s="79"/>
      <c r="BS327" s="79"/>
      <c r="BT327" s="79"/>
      <c r="BU327" s="79"/>
      <c r="BV327" s="79"/>
      <c r="BW327" s="79"/>
      <c r="BX327" s="79"/>
      <c r="BY327" s="79"/>
      <c r="BZ327" s="79"/>
      <c r="CA327" s="79"/>
      <c r="CB327" s="79"/>
      <c r="CC327" s="79"/>
      <c r="CD327" s="79"/>
      <c r="CE327" s="79"/>
      <c r="CF327" s="79"/>
      <c r="CG327" s="79"/>
      <c r="CH327" s="79"/>
      <c r="CI327" s="79"/>
      <c r="CJ327" s="79"/>
      <c r="CK327" s="79"/>
      <c r="CL327" s="79"/>
      <c r="CM327" s="79"/>
      <c r="CN327" s="79"/>
      <c r="CO327" s="79"/>
      <c r="CP327" s="79"/>
      <c r="CQ327" s="79"/>
      <c r="CR327" s="79"/>
      <c r="CS327" s="79"/>
      <c r="CT327" s="79"/>
      <c r="CU327" s="79"/>
      <c r="CV327" s="79"/>
      <c r="CW327" s="79"/>
      <c r="CX327" s="79"/>
      <c r="CY327" s="79"/>
      <c r="CZ327" s="79"/>
      <c r="DA327" s="79"/>
      <c r="DB327" s="79"/>
      <c r="DC327" s="79"/>
      <c r="DD327" s="79"/>
      <c r="DE327" s="79"/>
      <c r="DF327" s="79"/>
      <c r="DG327" s="79"/>
      <c r="DH327" s="79"/>
      <c r="DI327" s="79"/>
      <c r="DJ327" s="79"/>
      <c r="DK327" s="79"/>
      <c r="DL327" s="79"/>
      <c r="DM327" s="79"/>
      <c r="DN327" s="79"/>
    </row>
    <row r="328" spans="1:118" s="80" customFormat="1" ht="10.199999999999999" x14ac:dyDescent="0.2">
      <c r="A328" s="91" t="s">
        <v>434</v>
      </c>
      <c r="B328" s="91" t="s">
        <v>377</v>
      </c>
      <c r="C328" s="92">
        <v>401</v>
      </c>
      <c r="D328" s="91" t="s">
        <v>377</v>
      </c>
      <c r="E328" s="91" t="s">
        <v>434</v>
      </c>
      <c r="F328" s="91" t="s">
        <v>377</v>
      </c>
      <c r="G328" s="93" t="s">
        <v>550</v>
      </c>
      <c r="H328" s="94">
        <v>217</v>
      </c>
      <c r="I328" s="96" t="s">
        <v>388</v>
      </c>
      <c r="J328" s="37">
        <f>VLOOKUP($H328,[1]EDA!$H$6:$BN$980,J$1,FALSE)</f>
        <v>0</v>
      </c>
      <c r="K328" s="36">
        <f>VLOOKUP($H328,[1]EDA!$H$6:$BN$980,K$1,FALSE)</f>
        <v>0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5</v>
      </c>
      <c r="W328" s="10">
        <f t="shared" si="44"/>
        <v>0</v>
      </c>
      <c r="X328" s="106">
        <f t="shared" si="48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5"/>
        <v>0</v>
      </c>
      <c r="AM328" s="106">
        <f t="shared" si="49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6"/>
        <v>0</v>
      </c>
      <c r="BB328" s="106">
        <f t="shared" si="50"/>
        <v>0</v>
      </c>
      <c r="BC328" s="36">
        <f>VLOOKUP($H328,[4]IRA!$H$7:$CS$981,BC$1,FALSE)</f>
        <v>3</v>
      </c>
      <c r="BD328" s="36">
        <f>VLOOKUP($H328,[4]IRA!$H$7:$CS$981,BD$1,FALSE)</f>
        <v>1</v>
      </c>
      <c r="BE328" s="36">
        <f>VLOOKUP($H328,[4]IRA!$H$7:$CS$981,BE$1,FALSE)</f>
        <v>0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15.333333333333334</v>
      </c>
      <c r="BP328" s="10">
        <f t="shared" si="47"/>
        <v>4</v>
      </c>
      <c r="BQ328" s="106">
        <f t="shared" si="51"/>
        <v>26.086956521739129</v>
      </c>
      <c r="BR328" s="79"/>
      <c r="BS328" s="79"/>
      <c r="BT328" s="79"/>
      <c r="BU328" s="79"/>
      <c r="BV328" s="79"/>
      <c r="BW328" s="79"/>
      <c r="BX328" s="79"/>
      <c r="BY328" s="79"/>
      <c r="BZ328" s="79"/>
      <c r="CA328" s="79"/>
      <c r="CB328" s="79"/>
      <c r="CC328" s="79"/>
      <c r="CD328" s="79"/>
      <c r="CE328" s="79"/>
      <c r="CF328" s="79"/>
      <c r="CG328" s="79"/>
      <c r="CH328" s="79"/>
      <c r="CI328" s="79"/>
      <c r="CJ328" s="79"/>
      <c r="CK328" s="79"/>
      <c r="CL328" s="79"/>
      <c r="CM328" s="79"/>
      <c r="CN328" s="79"/>
      <c r="CO328" s="79"/>
      <c r="CP328" s="79"/>
      <c r="CQ328" s="79"/>
      <c r="CR328" s="79"/>
      <c r="CS328" s="79"/>
      <c r="CT328" s="79"/>
      <c r="CU328" s="79"/>
      <c r="CV328" s="79"/>
      <c r="CW328" s="79"/>
      <c r="CX328" s="79"/>
      <c r="CY328" s="79"/>
      <c r="CZ328" s="79"/>
      <c r="DA328" s="79"/>
      <c r="DB328" s="79"/>
      <c r="DC328" s="79"/>
      <c r="DD328" s="79"/>
      <c r="DE328" s="79"/>
      <c r="DF328" s="79"/>
      <c r="DG328" s="79"/>
      <c r="DH328" s="79"/>
      <c r="DI328" s="79"/>
      <c r="DJ328" s="79"/>
      <c r="DK328" s="79"/>
      <c r="DL328" s="79"/>
      <c r="DM328" s="79"/>
      <c r="DN328" s="79"/>
    </row>
    <row r="329" spans="1:118" s="80" customFormat="1" ht="10.199999999999999" x14ac:dyDescent="0.2">
      <c r="A329" s="91" t="s">
        <v>434</v>
      </c>
      <c r="B329" s="91" t="s">
        <v>377</v>
      </c>
      <c r="C329" s="92">
        <v>401</v>
      </c>
      <c r="D329" s="91" t="s">
        <v>377</v>
      </c>
      <c r="E329" s="91" t="s">
        <v>434</v>
      </c>
      <c r="F329" s="91" t="s">
        <v>377</v>
      </c>
      <c r="G329" s="93" t="s">
        <v>550</v>
      </c>
      <c r="H329" s="94">
        <v>218</v>
      </c>
      <c r="I329" s="96" t="s">
        <v>406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1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11.666666666666666</v>
      </c>
      <c r="W329" s="10">
        <f t="shared" si="44"/>
        <v>3</v>
      </c>
      <c r="X329" s="106">
        <f t="shared" si="48"/>
        <v>25.714285714285719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5"/>
        <v>0</v>
      </c>
      <c r="AM329" s="106">
        <f t="shared" si="49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6"/>
        <v>0</v>
      </c>
      <c r="BB329" s="106">
        <f t="shared" si="50"/>
        <v>0</v>
      </c>
      <c r="BC329" s="36">
        <f>VLOOKUP($H329,[4]IRA!$H$7:$CS$981,BC$1,FALSE)</f>
        <v>0</v>
      </c>
      <c r="BD329" s="36">
        <f>VLOOKUP($H329,[4]IRA!$H$7:$CS$981,BD$1,FALSE)</f>
        <v>1</v>
      </c>
      <c r="BE329" s="36">
        <f>VLOOKUP($H329,[4]IRA!$H$7:$CS$981,BE$1,FALSE)</f>
        <v>0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11.000000000000002</v>
      </c>
      <c r="BP329" s="10">
        <f t="shared" si="47"/>
        <v>1</v>
      </c>
      <c r="BQ329" s="106">
        <f t="shared" si="51"/>
        <v>9.0909090909090899</v>
      </c>
      <c r="BR329" s="79"/>
      <c r="BS329" s="79"/>
      <c r="BT329" s="79"/>
      <c r="BU329" s="79"/>
      <c r="BV329" s="79"/>
      <c r="BW329" s="79"/>
      <c r="BX329" s="79"/>
      <c r="BY329" s="79"/>
      <c r="BZ329" s="79"/>
      <c r="CA329" s="79"/>
      <c r="CB329" s="79"/>
      <c r="CC329" s="79"/>
      <c r="CD329" s="79"/>
      <c r="CE329" s="79"/>
      <c r="CF329" s="79"/>
      <c r="CG329" s="79"/>
      <c r="CH329" s="79"/>
      <c r="CI329" s="79"/>
      <c r="CJ329" s="79"/>
      <c r="CK329" s="79"/>
      <c r="CL329" s="79"/>
      <c r="CM329" s="79"/>
      <c r="CN329" s="79"/>
      <c r="CO329" s="79"/>
      <c r="CP329" s="79"/>
      <c r="CQ329" s="79"/>
      <c r="CR329" s="79"/>
      <c r="CS329" s="79"/>
      <c r="CT329" s="79"/>
      <c r="CU329" s="79"/>
      <c r="CV329" s="79"/>
      <c r="CW329" s="79"/>
      <c r="CX329" s="79"/>
      <c r="CY329" s="79"/>
      <c r="CZ329" s="79"/>
      <c r="DA329" s="79"/>
      <c r="DB329" s="79"/>
      <c r="DC329" s="79"/>
      <c r="DD329" s="79"/>
      <c r="DE329" s="79"/>
      <c r="DF329" s="79"/>
      <c r="DG329" s="79"/>
      <c r="DH329" s="79"/>
      <c r="DI329" s="79"/>
      <c r="DJ329" s="79"/>
      <c r="DK329" s="79"/>
      <c r="DL329" s="79"/>
      <c r="DM329" s="79"/>
      <c r="DN329" s="79"/>
    </row>
    <row r="330" spans="1:118" s="80" customFormat="1" ht="10.199999999999999" x14ac:dyDescent="0.2">
      <c r="A330" s="91" t="s">
        <v>434</v>
      </c>
      <c r="B330" s="91" t="s">
        <v>377</v>
      </c>
      <c r="C330" s="92">
        <v>401</v>
      </c>
      <c r="D330" s="91" t="s">
        <v>377</v>
      </c>
      <c r="E330" s="91" t="s">
        <v>434</v>
      </c>
      <c r="F330" s="91" t="s">
        <v>377</v>
      </c>
      <c r="G330" s="93" t="s">
        <v>552</v>
      </c>
      <c r="H330" s="94">
        <v>212</v>
      </c>
      <c r="I330" s="96" t="s">
        <v>389</v>
      </c>
      <c r="J330" s="37">
        <f>VLOOKUP($H330,[1]EDA!$H$6:$BN$980,J$1,FALSE)</f>
        <v>7</v>
      </c>
      <c r="K330" s="36">
        <f>VLOOKUP($H330,[1]EDA!$H$6:$BN$980,K$1,FALSE)</f>
        <v>5</v>
      </c>
      <c r="L330" s="36">
        <f>VLOOKUP($H330,[1]EDA!$H$6:$BN$980,L$1,FALSE)</f>
        <v>0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107</v>
      </c>
      <c r="W330" s="10">
        <f t="shared" si="44"/>
        <v>12</v>
      </c>
      <c r="X330" s="106">
        <f t="shared" si="48"/>
        <v>11.214953271028037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6.333333333333333</v>
      </c>
      <c r="AL330" s="39">
        <f t="shared" si="45"/>
        <v>0</v>
      </c>
      <c r="AM330" s="106">
        <f t="shared" si="49"/>
        <v>0</v>
      </c>
      <c r="AN330" s="36">
        <f>VLOOKUP($H330,[3]IRA!$H$6:$BN$980,AN$1,FALSE)</f>
        <v>1</v>
      </c>
      <c r="AO330" s="36">
        <f>VLOOKUP($H330,[3]IRA!$H$6:$BN$980,AO$1,FALSE)</f>
        <v>3</v>
      </c>
      <c r="AP330" s="36">
        <f>VLOOKUP($H330,[3]IRA!$H$6:$BN$980,AP$1,FALSE)</f>
        <v>1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6"/>
        <v>5</v>
      </c>
      <c r="BB330" s="106">
        <f t="shared" si="50"/>
        <v>0</v>
      </c>
      <c r="BC330" s="36">
        <f>VLOOKUP($H330,[4]IRA!$H$7:$CS$981,BC$1,FALSE)</f>
        <v>31</v>
      </c>
      <c r="BD330" s="36">
        <f>VLOOKUP($H330,[4]IRA!$H$7:$CS$981,BD$1,FALSE)</f>
        <v>20</v>
      </c>
      <c r="BE330" s="36">
        <f>VLOOKUP($H330,[4]IRA!$H$7:$CS$981,BE$1,FALSE)</f>
        <v>3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398.33333333333331</v>
      </c>
      <c r="BP330" s="10">
        <f t="shared" si="47"/>
        <v>54</v>
      </c>
      <c r="BQ330" s="106">
        <f t="shared" si="51"/>
        <v>13.556485355648537</v>
      </c>
      <c r="BR330" s="79"/>
      <c r="BS330" s="79"/>
      <c r="BT330" s="79"/>
      <c r="BU330" s="79"/>
      <c r="BV330" s="79"/>
      <c r="BW330" s="79"/>
      <c r="BX330" s="79"/>
      <c r="BY330" s="79"/>
      <c r="BZ330" s="79"/>
      <c r="CA330" s="79"/>
      <c r="CB330" s="79"/>
      <c r="CC330" s="79"/>
      <c r="CD330" s="79"/>
      <c r="CE330" s="79"/>
      <c r="CF330" s="79"/>
      <c r="CG330" s="79"/>
      <c r="CH330" s="79"/>
      <c r="CI330" s="79"/>
      <c r="CJ330" s="79"/>
      <c r="CK330" s="79"/>
      <c r="CL330" s="79"/>
      <c r="CM330" s="79"/>
      <c r="CN330" s="79"/>
      <c r="CO330" s="79"/>
      <c r="CP330" s="79"/>
      <c r="CQ330" s="79"/>
      <c r="CR330" s="79"/>
      <c r="CS330" s="79"/>
      <c r="CT330" s="79"/>
      <c r="CU330" s="79"/>
      <c r="CV330" s="79"/>
      <c r="CW330" s="79"/>
      <c r="CX330" s="79"/>
      <c r="CY330" s="79"/>
      <c r="CZ330" s="79"/>
      <c r="DA330" s="79"/>
      <c r="DB330" s="79"/>
      <c r="DC330" s="79"/>
      <c r="DD330" s="79"/>
      <c r="DE330" s="79"/>
      <c r="DF330" s="79"/>
      <c r="DG330" s="79"/>
      <c r="DH330" s="79"/>
      <c r="DI330" s="79"/>
      <c r="DJ330" s="79"/>
      <c r="DK330" s="79"/>
      <c r="DL330" s="79"/>
      <c r="DM330" s="79"/>
      <c r="DN330" s="79"/>
    </row>
    <row r="331" spans="1:118" s="80" customFormat="1" ht="10.199999999999999" x14ac:dyDescent="0.2">
      <c r="A331" s="91" t="s">
        <v>434</v>
      </c>
      <c r="B331" s="91" t="s">
        <v>377</v>
      </c>
      <c r="C331" s="92">
        <v>401</v>
      </c>
      <c r="D331" s="91" t="s">
        <v>377</v>
      </c>
      <c r="E331" s="91" t="s">
        <v>434</v>
      </c>
      <c r="F331" s="91" t="s">
        <v>377</v>
      </c>
      <c r="G331" s="93" t="s">
        <v>549</v>
      </c>
      <c r="H331" s="94">
        <v>232</v>
      </c>
      <c r="I331" s="96" t="s">
        <v>390</v>
      </c>
      <c r="J331" s="37">
        <f>VLOOKUP($H331,[1]EDA!$H$6:$BN$980,J$1,FALSE)</f>
        <v>1</v>
      </c>
      <c r="K331" s="36">
        <f>VLOOKUP($H331,[1]EDA!$H$6:$BN$980,K$1,FALSE)</f>
        <v>1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29.333333333333332</v>
      </c>
      <c r="W331" s="10">
        <f t="shared" si="44"/>
        <v>2</v>
      </c>
      <c r="X331" s="106">
        <f t="shared" si="48"/>
        <v>6.8181818181818192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1.6666666666666667</v>
      </c>
      <c r="AL331" s="39">
        <f t="shared" si="45"/>
        <v>0</v>
      </c>
      <c r="AM331" s="106">
        <f t="shared" si="49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6"/>
        <v>0</v>
      </c>
      <c r="BB331" s="106">
        <f t="shared" si="50"/>
        <v>0</v>
      </c>
      <c r="BC331" s="36">
        <f>VLOOKUP($H331,[4]IRA!$H$7:$CS$981,BC$1,FALSE)</f>
        <v>2</v>
      </c>
      <c r="BD331" s="36">
        <f>VLOOKUP($H331,[4]IRA!$H$7:$CS$981,BD$1,FALSE)</f>
        <v>3</v>
      </c>
      <c r="BE331" s="36">
        <f>VLOOKUP($H331,[4]IRA!$H$7:$CS$981,BE$1,FALSE)</f>
        <v>1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64.333333333333329</v>
      </c>
      <c r="BP331" s="10">
        <f t="shared" si="47"/>
        <v>6</v>
      </c>
      <c r="BQ331" s="106">
        <f t="shared" si="51"/>
        <v>9.3264248704663224</v>
      </c>
      <c r="BR331" s="79"/>
      <c r="BS331" s="79"/>
      <c r="BT331" s="79"/>
      <c r="BU331" s="79"/>
      <c r="BV331" s="79"/>
      <c r="BW331" s="79"/>
      <c r="BX331" s="79"/>
      <c r="BY331" s="79"/>
      <c r="BZ331" s="79"/>
      <c r="CA331" s="79"/>
      <c r="CB331" s="79"/>
      <c r="CC331" s="79"/>
      <c r="CD331" s="79"/>
      <c r="CE331" s="79"/>
      <c r="CF331" s="79"/>
      <c r="CG331" s="79"/>
      <c r="CH331" s="79"/>
      <c r="CI331" s="79"/>
      <c r="CJ331" s="79"/>
      <c r="CK331" s="79"/>
      <c r="CL331" s="79"/>
      <c r="CM331" s="79"/>
      <c r="CN331" s="79"/>
      <c r="CO331" s="79"/>
      <c r="CP331" s="79"/>
      <c r="CQ331" s="79"/>
      <c r="CR331" s="79"/>
      <c r="CS331" s="79"/>
      <c r="CT331" s="79"/>
      <c r="CU331" s="79"/>
      <c r="CV331" s="79"/>
      <c r="CW331" s="79"/>
      <c r="CX331" s="79"/>
      <c r="CY331" s="79"/>
      <c r="CZ331" s="79"/>
      <c r="DA331" s="79"/>
      <c r="DB331" s="79"/>
      <c r="DC331" s="79"/>
      <c r="DD331" s="79"/>
      <c r="DE331" s="79"/>
      <c r="DF331" s="79"/>
      <c r="DG331" s="79"/>
      <c r="DH331" s="79"/>
      <c r="DI331" s="79"/>
      <c r="DJ331" s="79"/>
      <c r="DK331" s="79"/>
      <c r="DL331" s="79"/>
      <c r="DM331" s="79"/>
      <c r="DN331" s="79"/>
    </row>
    <row r="332" spans="1:118" s="80" customFormat="1" ht="10.199999999999999" x14ac:dyDescent="0.2">
      <c r="A332" s="91" t="s">
        <v>434</v>
      </c>
      <c r="B332" s="91" t="s">
        <v>377</v>
      </c>
      <c r="C332" s="92">
        <v>401</v>
      </c>
      <c r="D332" s="91" t="s">
        <v>377</v>
      </c>
      <c r="E332" s="91" t="s">
        <v>434</v>
      </c>
      <c r="F332" s="91" t="s">
        <v>377</v>
      </c>
      <c r="G332" s="93" t="s">
        <v>550</v>
      </c>
      <c r="H332" s="94">
        <v>231</v>
      </c>
      <c r="I332" s="96" t="s">
        <v>396</v>
      </c>
      <c r="J332" s="37">
        <f>VLOOKUP($H332,[1]EDA!$H$6:$BN$980,J$1,FALSE)</f>
        <v>1</v>
      </c>
      <c r="K332" s="36">
        <f>VLOOKUP($H332,[1]EDA!$H$6:$BN$980,K$1,FALSE)</f>
        <v>4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24.666666666666664</v>
      </c>
      <c r="W332" s="10">
        <f t="shared" si="44"/>
        <v>5</v>
      </c>
      <c r="X332" s="106">
        <f t="shared" si="48"/>
        <v>20.27027027027027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5"/>
        <v>0</v>
      </c>
      <c r="AM332" s="106">
        <f t="shared" si="49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6"/>
        <v>0</v>
      </c>
      <c r="BB332" s="106">
        <f t="shared" si="50"/>
        <v>0</v>
      </c>
      <c r="BC332" s="36">
        <f>VLOOKUP($H332,[4]IRA!$H$7:$CS$981,BC$1,FALSE)</f>
        <v>8</v>
      </c>
      <c r="BD332" s="36">
        <f>VLOOKUP($H332,[4]IRA!$H$7:$CS$981,BD$1,FALSE)</f>
        <v>9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136.66666666666669</v>
      </c>
      <c r="BP332" s="10">
        <f t="shared" si="47"/>
        <v>17</v>
      </c>
      <c r="BQ332" s="106">
        <f t="shared" si="51"/>
        <v>12.439024390243901</v>
      </c>
      <c r="BR332" s="79"/>
      <c r="BS332" s="79"/>
      <c r="BT332" s="79"/>
      <c r="BU332" s="79"/>
      <c r="BV332" s="79"/>
      <c r="BW332" s="79"/>
      <c r="BX332" s="79"/>
      <c r="BY332" s="79"/>
      <c r="BZ332" s="79"/>
      <c r="CA332" s="79"/>
      <c r="CB332" s="79"/>
      <c r="CC332" s="79"/>
      <c r="CD332" s="79"/>
      <c r="CE332" s="79"/>
      <c r="CF332" s="79"/>
      <c r="CG332" s="79"/>
      <c r="CH332" s="79"/>
      <c r="CI332" s="79"/>
      <c r="CJ332" s="79"/>
      <c r="CK332" s="79"/>
      <c r="CL332" s="79"/>
      <c r="CM332" s="79"/>
      <c r="CN332" s="79"/>
      <c r="CO332" s="79"/>
      <c r="CP332" s="79"/>
      <c r="CQ332" s="79"/>
      <c r="CR332" s="79"/>
      <c r="CS332" s="79"/>
      <c r="CT332" s="79"/>
      <c r="CU332" s="79"/>
      <c r="CV332" s="79"/>
      <c r="CW332" s="79"/>
      <c r="CX332" s="79"/>
      <c r="CY332" s="79"/>
      <c r="CZ332" s="79"/>
      <c r="DA332" s="79"/>
      <c r="DB332" s="79"/>
      <c r="DC332" s="79"/>
      <c r="DD332" s="79"/>
      <c r="DE332" s="79"/>
      <c r="DF332" s="79"/>
      <c r="DG332" s="79"/>
      <c r="DH332" s="79"/>
      <c r="DI332" s="79"/>
      <c r="DJ332" s="79"/>
      <c r="DK332" s="79"/>
      <c r="DL332" s="79"/>
      <c r="DM332" s="79"/>
      <c r="DN332" s="79"/>
    </row>
    <row r="333" spans="1:118" s="80" customFormat="1" ht="10.199999999999999" x14ac:dyDescent="0.2">
      <c r="A333" s="91" t="s">
        <v>434</v>
      </c>
      <c r="B333" s="91" t="s">
        <v>377</v>
      </c>
      <c r="C333" s="92">
        <v>401</v>
      </c>
      <c r="D333" s="91" t="s">
        <v>377</v>
      </c>
      <c r="E333" s="91" t="s">
        <v>434</v>
      </c>
      <c r="F333" s="91" t="s">
        <v>377</v>
      </c>
      <c r="G333" s="93" t="s">
        <v>550</v>
      </c>
      <c r="H333" s="94">
        <v>230</v>
      </c>
      <c r="I333" s="96" t="s">
        <v>382</v>
      </c>
      <c r="J333" s="37">
        <f>VLOOKUP($H333,[1]EDA!$H$6:$BN$980,J$1,FALSE)</f>
        <v>1</v>
      </c>
      <c r="K333" s="36">
        <f>VLOOKUP($H333,[1]EDA!$H$6:$BN$980,K$1,FALSE)</f>
        <v>0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30</v>
      </c>
      <c r="W333" s="10">
        <f t="shared" si="44"/>
        <v>1</v>
      </c>
      <c r="X333" s="106">
        <f t="shared" si="48"/>
        <v>3.3333333333333335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5"/>
        <v>0</v>
      </c>
      <c r="AM333" s="106">
        <f t="shared" si="49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6"/>
        <v>0</v>
      </c>
      <c r="BB333" s="106">
        <f t="shared" si="50"/>
        <v>0</v>
      </c>
      <c r="BC333" s="36">
        <f>VLOOKUP($H333,[4]IRA!$H$7:$CS$981,BC$1,FALSE)</f>
        <v>2</v>
      </c>
      <c r="BD333" s="36">
        <f>VLOOKUP($H333,[4]IRA!$H$7:$CS$981,BD$1,FALSE)</f>
        <v>0</v>
      </c>
      <c r="BE333" s="36">
        <f>VLOOKUP($H333,[4]IRA!$H$7:$CS$981,BE$1,FALSE)</f>
        <v>1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108.33333333333334</v>
      </c>
      <c r="BP333" s="10">
        <f t="shared" si="47"/>
        <v>3</v>
      </c>
      <c r="BQ333" s="106">
        <f t="shared" si="51"/>
        <v>2.7692307692307692</v>
      </c>
      <c r="BR333" s="79"/>
      <c r="BS333" s="79"/>
      <c r="BT333" s="79"/>
      <c r="BU333" s="79"/>
      <c r="BV333" s="79"/>
      <c r="BW333" s="79"/>
      <c r="BX333" s="79"/>
      <c r="BY333" s="79"/>
      <c r="BZ333" s="79"/>
      <c r="CA333" s="79"/>
      <c r="CB333" s="79"/>
      <c r="CC333" s="79"/>
      <c r="CD333" s="79"/>
      <c r="CE333" s="79"/>
      <c r="CF333" s="79"/>
      <c r="CG333" s="79"/>
      <c r="CH333" s="79"/>
      <c r="CI333" s="79"/>
      <c r="CJ333" s="79"/>
      <c r="CK333" s="79"/>
      <c r="CL333" s="79"/>
      <c r="CM333" s="79"/>
      <c r="CN333" s="79"/>
      <c r="CO333" s="79"/>
      <c r="CP333" s="79"/>
      <c r="CQ333" s="79"/>
      <c r="CR333" s="79"/>
      <c r="CS333" s="79"/>
      <c r="CT333" s="79"/>
      <c r="CU333" s="79"/>
      <c r="CV333" s="79"/>
      <c r="CW333" s="79"/>
      <c r="CX333" s="79"/>
      <c r="CY333" s="79"/>
      <c r="CZ333" s="79"/>
      <c r="DA333" s="79"/>
      <c r="DB333" s="79"/>
      <c r="DC333" s="79"/>
      <c r="DD333" s="79"/>
      <c r="DE333" s="79"/>
      <c r="DF333" s="79"/>
      <c r="DG333" s="79"/>
      <c r="DH333" s="79"/>
      <c r="DI333" s="79"/>
      <c r="DJ333" s="79"/>
      <c r="DK333" s="79"/>
      <c r="DL333" s="79"/>
      <c r="DM333" s="79"/>
      <c r="DN333" s="79"/>
    </row>
    <row r="334" spans="1:118" s="80" customFormat="1" ht="10.199999999999999" x14ac:dyDescent="0.2">
      <c r="A334" s="91" t="s">
        <v>434</v>
      </c>
      <c r="B334" s="91" t="s">
        <v>377</v>
      </c>
      <c r="C334" s="92">
        <v>401</v>
      </c>
      <c r="D334" s="91" t="s">
        <v>377</v>
      </c>
      <c r="E334" s="91" t="s">
        <v>434</v>
      </c>
      <c r="F334" s="91" t="s">
        <v>377</v>
      </c>
      <c r="G334" s="93" t="s">
        <v>550</v>
      </c>
      <c r="H334" s="94">
        <v>234</v>
      </c>
      <c r="I334" s="96" t="s">
        <v>412</v>
      </c>
      <c r="J334" s="37">
        <f>VLOOKUP($H334,[1]EDA!$H$6:$BN$980,J$1,FALSE)</f>
        <v>4</v>
      </c>
      <c r="K334" s="36">
        <f>VLOOKUP($H334,[1]EDA!$H$6:$BN$980,K$1,FALSE)</f>
        <v>5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15</v>
      </c>
      <c r="W334" s="10">
        <f t="shared" si="44"/>
        <v>9</v>
      </c>
      <c r="X334" s="106">
        <f t="shared" si="48"/>
        <v>60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5"/>
        <v>0</v>
      </c>
      <c r="AM334" s="106">
        <f t="shared" si="49"/>
        <v>0</v>
      </c>
      <c r="AN334" s="36">
        <f>VLOOKUP($H334,[3]IRA!$H$6:$BN$980,AN$1,FALSE)</f>
        <v>14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6"/>
        <v>14</v>
      </c>
      <c r="BB334" s="106">
        <f t="shared" si="50"/>
        <v>0</v>
      </c>
      <c r="BC334" s="36">
        <f>VLOOKUP($H334,[4]IRA!$H$7:$CS$981,BC$1,FALSE)</f>
        <v>27</v>
      </c>
      <c r="BD334" s="36">
        <f>VLOOKUP($H334,[4]IRA!$H$7:$CS$981,BD$1,FALSE)</f>
        <v>8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30.666666666666668</v>
      </c>
      <c r="BP334" s="10">
        <f t="shared" si="47"/>
        <v>35</v>
      </c>
      <c r="BQ334" s="106">
        <f t="shared" si="51"/>
        <v>114.13043478260869</v>
      </c>
      <c r="BR334" s="79"/>
      <c r="BS334" s="79"/>
      <c r="BT334" s="79"/>
      <c r="BU334" s="79"/>
      <c r="BV334" s="79"/>
      <c r="BW334" s="79"/>
      <c r="BX334" s="79"/>
      <c r="BY334" s="79"/>
      <c r="BZ334" s="79"/>
      <c r="CA334" s="79"/>
      <c r="CB334" s="79"/>
      <c r="CC334" s="79"/>
      <c r="CD334" s="79"/>
      <c r="CE334" s="79"/>
      <c r="CF334" s="79"/>
      <c r="CG334" s="79"/>
      <c r="CH334" s="79"/>
      <c r="CI334" s="79"/>
      <c r="CJ334" s="79"/>
      <c r="CK334" s="79"/>
      <c r="CL334" s="79"/>
      <c r="CM334" s="79"/>
      <c r="CN334" s="79"/>
      <c r="CO334" s="79"/>
      <c r="CP334" s="79"/>
      <c r="CQ334" s="79"/>
      <c r="CR334" s="79"/>
      <c r="CS334" s="79"/>
      <c r="CT334" s="79"/>
      <c r="CU334" s="79"/>
      <c r="CV334" s="79"/>
      <c r="CW334" s="79"/>
      <c r="CX334" s="79"/>
      <c r="CY334" s="79"/>
      <c r="CZ334" s="79"/>
      <c r="DA334" s="79"/>
      <c r="DB334" s="79"/>
      <c r="DC334" s="79"/>
      <c r="DD334" s="79"/>
      <c r="DE334" s="79"/>
      <c r="DF334" s="79"/>
      <c r="DG334" s="79"/>
      <c r="DH334" s="79"/>
      <c r="DI334" s="79"/>
      <c r="DJ334" s="79"/>
      <c r="DK334" s="79"/>
      <c r="DL334" s="79"/>
      <c r="DM334" s="79"/>
      <c r="DN334" s="79"/>
    </row>
    <row r="335" spans="1:118" s="80" customFormat="1" ht="10.199999999999999" x14ac:dyDescent="0.2">
      <c r="A335" s="91" t="s">
        <v>434</v>
      </c>
      <c r="B335" s="91" t="s">
        <v>377</v>
      </c>
      <c r="C335" s="92">
        <v>401</v>
      </c>
      <c r="D335" s="91" t="s">
        <v>377</v>
      </c>
      <c r="E335" s="91" t="s">
        <v>434</v>
      </c>
      <c r="F335" s="91" t="s">
        <v>377</v>
      </c>
      <c r="G335" s="93" t="s">
        <v>550</v>
      </c>
      <c r="H335" s="94">
        <v>227</v>
      </c>
      <c r="I335" s="96" t="s">
        <v>408</v>
      </c>
      <c r="J335" s="37">
        <f>VLOOKUP($H335,[1]EDA!$H$6:$BN$980,J$1,FALSE)</f>
        <v>0</v>
      </c>
      <c r="K335" s="36">
        <f>VLOOKUP($H335,[1]EDA!$H$6:$BN$980,K$1,FALSE)</f>
        <v>2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16.666666666666668</v>
      </c>
      <c r="W335" s="10">
        <f t="shared" si="44"/>
        <v>2</v>
      </c>
      <c r="X335" s="106">
        <f t="shared" si="48"/>
        <v>12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5"/>
        <v>0</v>
      </c>
      <c r="AM335" s="106">
        <f t="shared" si="49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6"/>
        <v>0</v>
      </c>
      <c r="BB335" s="106">
        <f t="shared" si="50"/>
        <v>0</v>
      </c>
      <c r="BC335" s="36">
        <f>VLOOKUP($H335,[4]IRA!$H$7:$CS$981,BC$1,FALSE)</f>
        <v>3</v>
      </c>
      <c r="BD335" s="36">
        <f>VLOOKUP($H335,[4]IRA!$H$7:$CS$981,BD$1,FALSE)</f>
        <v>4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28</v>
      </c>
      <c r="BP335" s="10">
        <f t="shared" si="47"/>
        <v>7</v>
      </c>
      <c r="BQ335" s="106">
        <f t="shared" si="51"/>
        <v>25</v>
      </c>
      <c r="BR335" s="79"/>
      <c r="BS335" s="79"/>
      <c r="BT335" s="79"/>
      <c r="BU335" s="79"/>
      <c r="BV335" s="79"/>
      <c r="BW335" s="79"/>
      <c r="BX335" s="79"/>
      <c r="BY335" s="79"/>
      <c r="BZ335" s="79"/>
      <c r="CA335" s="79"/>
      <c r="CB335" s="79"/>
      <c r="CC335" s="79"/>
      <c r="CD335" s="79"/>
      <c r="CE335" s="79"/>
      <c r="CF335" s="79"/>
      <c r="CG335" s="79"/>
      <c r="CH335" s="79"/>
      <c r="CI335" s="79"/>
      <c r="CJ335" s="79"/>
      <c r="CK335" s="79"/>
      <c r="CL335" s="79"/>
      <c r="CM335" s="79"/>
      <c r="CN335" s="79"/>
      <c r="CO335" s="79"/>
      <c r="CP335" s="79"/>
      <c r="CQ335" s="79"/>
      <c r="CR335" s="79"/>
      <c r="CS335" s="79"/>
      <c r="CT335" s="79"/>
      <c r="CU335" s="79"/>
      <c r="CV335" s="79"/>
      <c r="CW335" s="79"/>
      <c r="CX335" s="79"/>
      <c r="CY335" s="79"/>
      <c r="CZ335" s="79"/>
      <c r="DA335" s="79"/>
      <c r="DB335" s="79"/>
      <c r="DC335" s="79"/>
      <c r="DD335" s="79"/>
      <c r="DE335" s="79"/>
      <c r="DF335" s="79"/>
      <c r="DG335" s="79"/>
      <c r="DH335" s="79"/>
      <c r="DI335" s="79"/>
      <c r="DJ335" s="79"/>
      <c r="DK335" s="79"/>
      <c r="DL335" s="79"/>
      <c r="DM335" s="79"/>
      <c r="DN335" s="79"/>
    </row>
    <row r="336" spans="1:118" s="80" customFormat="1" ht="10.199999999999999" x14ac:dyDescent="0.2">
      <c r="A336" s="91" t="s">
        <v>434</v>
      </c>
      <c r="B336" s="91" t="s">
        <v>377</v>
      </c>
      <c r="C336" s="92">
        <v>401</v>
      </c>
      <c r="D336" s="91" t="s">
        <v>377</v>
      </c>
      <c r="E336" s="91" t="s">
        <v>434</v>
      </c>
      <c r="F336" s="91" t="s">
        <v>377</v>
      </c>
      <c r="G336" s="93" t="s">
        <v>550</v>
      </c>
      <c r="H336" s="94">
        <v>226</v>
      </c>
      <c r="I336" s="96" t="s">
        <v>397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48</v>
      </c>
      <c r="W336" s="10">
        <f t="shared" si="44"/>
        <v>3</v>
      </c>
      <c r="X336" s="106">
        <f t="shared" si="48"/>
        <v>6.25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5"/>
        <v>0</v>
      </c>
      <c r="AM336" s="106">
        <f t="shared" si="49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6"/>
        <v>0</v>
      </c>
      <c r="BB336" s="106">
        <f t="shared" si="50"/>
        <v>0</v>
      </c>
      <c r="BC336" s="36">
        <f>VLOOKUP($H336,[4]IRA!$H$7:$CS$981,BC$1,FALSE)</f>
        <v>7</v>
      </c>
      <c r="BD336" s="36">
        <f>VLOOKUP($H336,[4]IRA!$H$7:$CS$981,BD$1,FALSE)</f>
        <v>5</v>
      </c>
      <c r="BE336" s="36">
        <f>VLOOKUP($H336,[4]IRA!$H$7:$CS$981,BE$1,FALSE)</f>
        <v>5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113.66666666666666</v>
      </c>
      <c r="BP336" s="10">
        <f t="shared" si="47"/>
        <v>17</v>
      </c>
      <c r="BQ336" s="106">
        <f t="shared" si="51"/>
        <v>14.95601173020528</v>
      </c>
      <c r="BR336" s="79"/>
      <c r="BS336" s="79"/>
      <c r="BT336" s="79"/>
      <c r="BU336" s="79"/>
      <c r="BV336" s="79"/>
      <c r="BW336" s="79"/>
      <c r="BX336" s="79"/>
      <c r="BY336" s="79"/>
      <c r="BZ336" s="79"/>
      <c r="CA336" s="79"/>
      <c r="CB336" s="79"/>
      <c r="CC336" s="79"/>
      <c r="CD336" s="79"/>
      <c r="CE336" s="79"/>
      <c r="CF336" s="79"/>
      <c r="CG336" s="79"/>
      <c r="CH336" s="79"/>
      <c r="CI336" s="79"/>
      <c r="CJ336" s="79"/>
      <c r="CK336" s="79"/>
      <c r="CL336" s="79"/>
      <c r="CM336" s="79"/>
      <c r="CN336" s="79"/>
      <c r="CO336" s="79"/>
      <c r="CP336" s="79"/>
      <c r="CQ336" s="79"/>
      <c r="CR336" s="79"/>
      <c r="CS336" s="79"/>
      <c r="CT336" s="79"/>
      <c r="CU336" s="79"/>
      <c r="CV336" s="79"/>
      <c r="CW336" s="79"/>
      <c r="CX336" s="79"/>
      <c r="CY336" s="79"/>
      <c r="CZ336" s="79"/>
      <c r="DA336" s="79"/>
      <c r="DB336" s="79"/>
      <c r="DC336" s="79"/>
      <c r="DD336" s="79"/>
      <c r="DE336" s="79"/>
      <c r="DF336" s="79"/>
      <c r="DG336" s="79"/>
      <c r="DH336" s="79"/>
      <c r="DI336" s="79"/>
      <c r="DJ336" s="79"/>
      <c r="DK336" s="79"/>
      <c r="DL336" s="79"/>
      <c r="DM336" s="79"/>
      <c r="DN336" s="79"/>
    </row>
    <row r="337" spans="1:118" s="80" customFormat="1" ht="10.199999999999999" x14ac:dyDescent="0.2">
      <c r="A337" s="91" t="s">
        <v>434</v>
      </c>
      <c r="B337" s="91" t="s">
        <v>377</v>
      </c>
      <c r="C337" s="92">
        <v>401</v>
      </c>
      <c r="D337" s="91" t="s">
        <v>377</v>
      </c>
      <c r="E337" s="91" t="s">
        <v>434</v>
      </c>
      <c r="F337" s="91" t="s">
        <v>377</v>
      </c>
      <c r="G337" s="93" t="s">
        <v>550</v>
      </c>
      <c r="H337" s="94">
        <v>9720</v>
      </c>
      <c r="I337" s="96" t="s">
        <v>380</v>
      </c>
      <c r="J337" s="37">
        <f>VLOOKUP($H337,[1]EDA!$H$6:$BN$980,J$1,FALSE)</f>
        <v>1</v>
      </c>
      <c r="K337" s="36">
        <f>VLOOKUP($H337,[1]EDA!$H$6:$BN$980,K$1,FALSE)</f>
        <v>2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4</v>
      </c>
      <c r="W337" s="10">
        <f t="shared" si="44"/>
        <v>3</v>
      </c>
      <c r="X337" s="106">
        <f t="shared" si="48"/>
        <v>75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5"/>
        <v>0</v>
      </c>
      <c r="AM337" s="106">
        <f t="shared" si="49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6"/>
        <v>0</v>
      </c>
      <c r="BB337" s="106">
        <f t="shared" si="50"/>
        <v>0</v>
      </c>
      <c r="BC337" s="36">
        <f>VLOOKUP($H337,[4]IRA!$H$7:$CS$981,BC$1,FALSE)</f>
        <v>9</v>
      </c>
      <c r="BD337" s="36">
        <f>VLOOKUP($H337,[4]IRA!$H$7:$CS$981,BD$1,FALSE)</f>
        <v>3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31</v>
      </c>
      <c r="BP337" s="10">
        <f t="shared" si="47"/>
        <v>12</v>
      </c>
      <c r="BQ337" s="106">
        <f t="shared" si="51"/>
        <v>38.70967741935484</v>
      </c>
      <c r="BR337" s="79"/>
      <c r="BS337" s="79"/>
      <c r="BT337" s="79"/>
      <c r="BU337" s="79"/>
      <c r="BV337" s="79"/>
      <c r="BW337" s="79"/>
      <c r="BX337" s="79"/>
      <c r="BY337" s="79"/>
      <c r="BZ337" s="79"/>
      <c r="CA337" s="79"/>
      <c r="CB337" s="79"/>
      <c r="CC337" s="79"/>
      <c r="CD337" s="79"/>
      <c r="CE337" s="79"/>
      <c r="CF337" s="79"/>
      <c r="CG337" s="79"/>
      <c r="CH337" s="79"/>
      <c r="CI337" s="79"/>
      <c r="CJ337" s="79"/>
      <c r="CK337" s="79"/>
      <c r="CL337" s="79"/>
      <c r="CM337" s="79"/>
      <c r="CN337" s="79"/>
      <c r="CO337" s="79"/>
      <c r="CP337" s="79"/>
      <c r="CQ337" s="79"/>
      <c r="CR337" s="79"/>
      <c r="CS337" s="79"/>
      <c r="CT337" s="79"/>
      <c r="CU337" s="79"/>
      <c r="CV337" s="79"/>
      <c r="CW337" s="79"/>
      <c r="CX337" s="79"/>
      <c r="CY337" s="79"/>
      <c r="CZ337" s="79"/>
      <c r="DA337" s="79"/>
      <c r="DB337" s="79"/>
      <c r="DC337" s="79"/>
      <c r="DD337" s="79"/>
      <c r="DE337" s="79"/>
      <c r="DF337" s="79"/>
      <c r="DG337" s="79"/>
      <c r="DH337" s="79"/>
      <c r="DI337" s="79"/>
      <c r="DJ337" s="79"/>
      <c r="DK337" s="79"/>
      <c r="DL337" s="79"/>
      <c r="DM337" s="79"/>
      <c r="DN337" s="79"/>
    </row>
    <row r="338" spans="1:118" s="80" customFormat="1" ht="10.199999999999999" x14ac:dyDescent="0.2">
      <c r="A338" s="91" t="s">
        <v>434</v>
      </c>
      <c r="B338" s="91" t="s">
        <v>109</v>
      </c>
      <c r="C338" s="92">
        <v>401</v>
      </c>
      <c r="D338" s="91" t="s">
        <v>377</v>
      </c>
      <c r="E338" s="91" t="s">
        <v>434</v>
      </c>
      <c r="F338" s="91" t="s">
        <v>109</v>
      </c>
      <c r="G338" s="93" t="s">
        <v>550</v>
      </c>
      <c r="H338" s="94">
        <v>25338</v>
      </c>
      <c r="I338" s="96" t="s">
        <v>909</v>
      </c>
      <c r="J338" s="37">
        <f>VLOOKUP($H338,[1]EDA!$H$6:$BN$980,J$1,FALSE)</f>
        <v>2</v>
      </c>
      <c r="K338" s="36">
        <f>VLOOKUP($H338,[1]EDA!$H$6:$BN$980,K$1,FALSE)</f>
        <v>3</v>
      </c>
      <c r="L338" s="36">
        <f>VLOOKUP($H338,[1]EDA!$H$6:$BN$980,L$1,FALSE)</f>
        <v>1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21</v>
      </c>
      <c r="W338" s="10">
        <f t="shared" si="44"/>
        <v>6</v>
      </c>
      <c r="X338" s="106">
        <f t="shared" si="48"/>
        <v>28.571428571428569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5"/>
        <v>0</v>
      </c>
      <c r="AM338" s="106">
        <f t="shared" si="49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6"/>
        <v>0</v>
      </c>
      <c r="BB338" s="106">
        <f t="shared" si="50"/>
        <v>0</v>
      </c>
      <c r="BC338" s="36">
        <f>VLOOKUP($H338,[4]IRA!$H$7:$CS$981,BC$1,FALSE)</f>
        <v>7</v>
      </c>
      <c r="BD338" s="36">
        <f>VLOOKUP($H338,[4]IRA!$H$7:$CS$981,BD$1,FALSE)</f>
        <v>3</v>
      </c>
      <c r="BE338" s="36">
        <f>VLOOKUP($H338,[4]IRA!$H$7:$CS$981,BE$1,FALSE)</f>
        <v>1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32.333333333333336</v>
      </c>
      <c r="BP338" s="10">
        <f t="shared" si="47"/>
        <v>11</v>
      </c>
      <c r="BQ338" s="106">
        <f t="shared" si="51"/>
        <v>34.020618556701024</v>
      </c>
      <c r="BR338" s="79"/>
      <c r="BS338" s="79"/>
      <c r="BT338" s="79"/>
      <c r="BU338" s="79"/>
      <c r="BV338" s="79"/>
      <c r="BW338" s="79"/>
      <c r="BX338" s="79"/>
      <c r="BY338" s="79"/>
      <c r="BZ338" s="79"/>
      <c r="CA338" s="79"/>
      <c r="CB338" s="79"/>
      <c r="CC338" s="79"/>
      <c r="CD338" s="79"/>
      <c r="CE338" s="79"/>
      <c r="CF338" s="79"/>
      <c r="CG338" s="79"/>
      <c r="CH338" s="79"/>
      <c r="CI338" s="79"/>
      <c r="CJ338" s="79"/>
      <c r="CK338" s="79"/>
      <c r="CL338" s="79"/>
      <c r="CM338" s="79"/>
      <c r="CN338" s="79"/>
      <c r="CO338" s="79"/>
      <c r="CP338" s="79"/>
      <c r="CQ338" s="79"/>
      <c r="CR338" s="79"/>
      <c r="CS338" s="79"/>
      <c r="CT338" s="79"/>
      <c r="CU338" s="79"/>
      <c r="CV338" s="79"/>
      <c r="CW338" s="79"/>
      <c r="CX338" s="79"/>
      <c r="CY338" s="79"/>
      <c r="CZ338" s="79"/>
      <c r="DA338" s="79"/>
      <c r="DB338" s="79"/>
      <c r="DC338" s="79"/>
      <c r="DD338" s="79"/>
      <c r="DE338" s="79"/>
      <c r="DF338" s="79"/>
      <c r="DG338" s="79"/>
      <c r="DH338" s="79"/>
      <c r="DI338" s="79"/>
      <c r="DJ338" s="79"/>
      <c r="DK338" s="79"/>
      <c r="DL338" s="79"/>
      <c r="DM338" s="79"/>
      <c r="DN338" s="79"/>
    </row>
    <row r="339" spans="1:118" s="80" customFormat="1" ht="10.199999999999999" x14ac:dyDescent="0.2">
      <c r="A339" s="91" t="s">
        <v>434</v>
      </c>
      <c r="B339" s="91" t="s">
        <v>377</v>
      </c>
      <c r="C339" s="92">
        <v>401</v>
      </c>
      <c r="D339" s="91" t="s">
        <v>377</v>
      </c>
      <c r="E339" s="91" t="s">
        <v>434</v>
      </c>
      <c r="F339" s="91" t="s">
        <v>377</v>
      </c>
      <c r="G339" s="93" t="s">
        <v>550</v>
      </c>
      <c r="H339" s="94">
        <v>25393</v>
      </c>
      <c r="I339" s="96" t="s">
        <v>477</v>
      </c>
      <c r="J339" s="37">
        <f>VLOOKUP($H339,[1]EDA!$H$6:$BN$980,J$1,FALSE)</f>
        <v>0</v>
      </c>
      <c r="K339" s="36">
        <f>VLOOKUP($H339,[1]EDA!$H$6:$BN$980,K$1,FALSE)</f>
        <v>1</v>
      </c>
      <c r="L339" s="36">
        <f>VLOOKUP($H339,[1]EDA!$H$6:$BN$980,L$1,FALSE)</f>
        <v>2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14.666666666666666</v>
      </c>
      <c r="W339" s="10">
        <f t="shared" si="44"/>
        <v>3</v>
      </c>
      <c r="X339" s="106">
        <f t="shared" si="48"/>
        <v>20.454545454545457</v>
      </c>
      <c r="Y339" s="36">
        <f>VLOOKUP($H339,[2]EDA!$H$6:$AY$980,Y$1,FALSE)</f>
        <v>0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5"/>
        <v>0</v>
      </c>
      <c r="AM339" s="106">
        <f t="shared" si="49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6"/>
        <v>0</v>
      </c>
      <c r="BB339" s="106">
        <f t="shared" si="50"/>
        <v>0</v>
      </c>
      <c r="BC339" s="36">
        <f>VLOOKUP($H339,[4]IRA!$H$7:$CS$981,BC$1,FALSE)</f>
        <v>2</v>
      </c>
      <c r="BD339" s="36">
        <f>VLOOKUP($H339,[4]IRA!$H$7:$CS$981,BD$1,FALSE)</f>
        <v>5</v>
      </c>
      <c r="BE339" s="36">
        <f>VLOOKUP($H339,[4]IRA!$H$7:$CS$981,BE$1,FALSE)</f>
        <v>2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58.666666666666664</v>
      </c>
      <c r="BP339" s="10">
        <f t="shared" si="47"/>
        <v>9</v>
      </c>
      <c r="BQ339" s="106">
        <f t="shared" si="51"/>
        <v>15.340909090909092</v>
      </c>
      <c r="BR339" s="79"/>
      <c r="BS339" s="79"/>
      <c r="BT339" s="79"/>
      <c r="BU339" s="79"/>
      <c r="BV339" s="79"/>
      <c r="BW339" s="79"/>
      <c r="BX339" s="79"/>
      <c r="BY339" s="79"/>
      <c r="BZ339" s="79"/>
      <c r="CA339" s="79"/>
      <c r="CB339" s="79"/>
      <c r="CC339" s="79"/>
      <c r="CD339" s="79"/>
      <c r="CE339" s="79"/>
      <c r="CF339" s="79"/>
      <c r="CG339" s="79"/>
      <c r="CH339" s="79"/>
      <c r="CI339" s="79"/>
      <c r="CJ339" s="79"/>
      <c r="CK339" s="79"/>
      <c r="CL339" s="79"/>
      <c r="CM339" s="79"/>
      <c r="CN339" s="79"/>
      <c r="CO339" s="79"/>
      <c r="CP339" s="79"/>
      <c r="CQ339" s="79"/>
      <c r="CR339" s="79"/>
      <c r="CS339" s="79"/>
      <c r="CT339" s="79"/>
      <c r="CU339" s="79"/>
      <c r="CV339" s="79"/>
      <c r="CW339" s="79"/>
      <c r="CX339" s="79"/>
      <c r="CY339" s="79"/>
      <c r="CZ339" s="79"/>
      <c r="DA339" s="79"/>
      <c r="DB339" s="79"/>
      <c r="DC339" s="79"/>
      <c r="DD339" s="79"/>
      <c r="DE339" s="79"/>
      <c r="DF339" s="79"/>
      <c r="DG339" s="79"/>
      <c r="DH339" s="79"/>
      <c r="DI339" s="79"/>
      <c r="DJ339" s="79"/>
      <c r="DK339" s="79"/>
      <c r="DL339" s="79"/>
      <c r="DM339" s="79"/>
      <c r="DN339" s="79"/>
    </row>
    <row r="340" spans="1:118" s="80" customFormat="1" ht="10.199999999999999" x14ac:dyDescent="0.2">
      <c r="A340" s="91" t="s">
        <v>434</v>
      </c>
      <c r="B340" s="91" t="s">
        <v>377</v>
      </c>
      <c r="C340" s="92">
        <v>401</v>
      </c>
      <c r="D340" s="91" t="s">
        <v>377</v>
      </c>
      <c r="E340" s="91" t="s">
        <v>434</v>
      </c>
      <c r="F340" s="91" t="s">
        <v>377</v>
      </c>
      <c r="G340" s="93" t="s">
        <v>550</v>
      </c>
      <c r="H340" s="94">
        <v>7458</v>
      </c>
      <c r="I340" s="96" t="s">
        <v>127</v>
      </c>
      <c r="J340" s="37">
        <f>VLOOKUP($H340,[1]EDA!$H$6:$BN$980,J$1,FALSE)</f>
        <v>0</v>
      </c>
      <c r="K340" s="36">
        <f>VLOOKUP($H340,[1]EDA!$H$6:$BN$980,K$1,FALSE)</f>
        <v>5</v>
      </c>
      <c r="L340" s="36">
        <f>VLOOKUP($H340,[1]EDA!$H$6:$BN$980,L$1,FALSE)</f>
        <v>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6.333333333333333</v>
      </c>
      <c r="W340" s="10">
        <f t="shared" si="44"/>
        <v>5</v>
      </c>
      <c r="X340" s="106">
        <f t="shared" si="48"/>
        <v>78.94736842105263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5"/>
        <v>0</v>
      </c>
      <c r="AM340" s="106">
        <f t="shared" si="49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6"/>
        <v>0</v>
      </c>
      <c r="BB340" s="106">
        <f t="shared" si="50"/>
        <v>0</v>
      </c>
      <c r="BC340" s="36">
        <f>VLOOKUP($H340,[4]IRA!$H$7:$CS$981,BC$1,FALSE)</f>
        <v>7</v>
      </c>
      <c r="BD340" s="36">
        <f>VLOOKUP($H340,[4]IRA!$H$7:$CS$981,BD$1,FALSE)</f>
        <v>2</v>
      </c>
      <c r="BE340" s="36">
        <f>VLOOKUP($H340,[4]IRA!$H$7:$CS$981,BE$1,FALSE)</f>
        <v>0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16.333333333333332</v>
      </c>
      <c r="BP340" s="10">
        <f t="shared" si="47"/>
        <v>9</v>
      </c>
      <c r="BQ340" s="106">
        <f t="shared" si="51"/>
        <v>55.102040816326536</v>
      </c>
      <c r="BR340" s="79"/>
      <c r="BS340" s="79"/>
      <c r="BT340" s="79"/>
      <c r="BU340" s="79"/>
      <c r="BV340" s="79"/>
      <c r="BW340" s="79"/>
      <c r="BX340" s="79"/>
      <c r="BY340" s="79"/>
      <c r="BZ340" s="79"/>
      <c r="CA340" s="79"/>
      <c r="CB340" s="79"/>
      <c r="CC340" s="79"/>
      <c r="CD340" s="79"/>
      <c r="CE340" s="79"/>
      <c r="CF340" s="79"/>
      <c r="CG340" s="79"/>
      <c r="CH340" s="79"/>
      <c r="CI340" s="79"/>
      <c r="CJ340" s="79"/>
      <c r="CK340" s="79"/>
      <c r="CL340" s="79"/>
      <c r="CM340" s="79"/>
      <c r="CN340" s="79"/>
      <c r="CO340" s="79"/>
      <c r="CP340" s="79"/>
      <c r="CQ340" s="79"/>
      <c r="CR340" s="79"/>
      <c r="CS340" s="79"/>
      <c r="CT340" s="79"/>
      <c r="CU340" s="79"/>
      <c r="CV340" s="79"/>
      <c r="CW340" s="79"/>
      <c r="CX340" s="79"/>
      <c r="CY340" s="79"/>
      <c r="CZ340" s="79"/>
      <c r="DA340" s="79"/>
      <c r="DB340" s="79"/>
      <c r="DC340" s="79"/>
      <c r="DD340" s="79"/>
      <c r="DE340" s="79"/>
      <c r="DF340" s="79"/>
      <c r="DG340" s="79"/>
      <c r="DH340" s="79"/>
      <c r="DI340" s="79"/>
      <c r="DJ340" s="79"/>
      <c r="DK340" s="79"/>
      <c r="DL340" s="79"/>
      <c r="DM340" s="79"/>
      <c r="DN340" s="79"/>
    </row>
    <row r="341" spans="1:118" s="80" customFormat="1" ht="10.199999999999999" x14ac:dyDescent="0.2">
      <c r="A341" s="91" t="s">
        <v>434</v>
      </c>
      <c r="B341" s="91" t="s">
        <v>377</v>
      </c>
      <c r="C341" s="92">
        <v>401</v>
      </c>
      <c r="D341" s="91" t="s">
        <v>377</v>
      </c>
      <c r="E341" s="91" t="s">
        <v>434</v>
      </c>
      <c r="F341" s="91" t="s">
        <v>377</v>
      </c>
      <c r="G341" s="93" t="s">
        <v>550</v>
      </c>
      <c r="H341" s="94">
        <v>26168</v>
      </c>
      <c r="I341" s="96" t="s">
        <v>515</v>
      </c>
      <c r="J341" s="37">
        <f>VLOOKUP($H341,[1]EDA!$H$6:$BN$980,J$1,FALSE)</f>
        <v>0</v>
      </c>
      <c r="K341" s="36">
        <f>VLOOKUP($H341,[1]EDA!$H$6:$BN$980,K$1,FALSE)</f>
        <v>1</v>
      </c>
      <c r="L341" s="36">
        <f>VLOOKUP($H341,[1]EDA!$H$6:$BN$980,L$1,FALSE)</f>
        <v>1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12.333333333333334</v>
      </c>
      <c r="W341" s="10">
        <f t="shared" si="44"/>
        <v>2</v>
      </c>
      <c r="X341" s="106">
        <f t="shared" si="48"/>
        <v>16.216216216216214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5"/>
        <v>0</v>
      </c>
      <c r="AM341" s="106">
        <f t="shared" si="49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6"/>
        <v>0</v>
      </c>
      <c r="BB341" s="106">
        <f t="shared" si="50"/>
        <v>0</v>
      </c>
      <c r="BC341" s="36">
        <f>VLOOKUP($H341,[4]IRA!$H$7:$CS$981,BC$1,FALSE)</f>
        <v>3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30.666666666666668</v>
      </c>
      <c r="BP341" s="10">
        <f t="shared" si="47"/>
        <v>3</v>
      </c>
      <c r="BQ341" s="106">
        <f t="shared" si="51"/>
        <v>9.7826086956521721</v>
      </c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</row>
    <row r="342" spans="1:118" s="80" customFormat="1" ht="10.199999999999999" x14ac:dyDescent="0.2">
      <c r="A342" s="91" t="s">
        <v>434</v>
      </c>
      <c r="B342" s="91" t="s">
        <v>377</v>
      </c>
      <c r="C342" s="92">
        <v>401</v>
      </c>
      <c r="D342" s="91" t="s">
        <v>377</v>
      </c>
      <c r="E342" s="91" t="s">
        <v>434</v>
      </c>
      <c r="F342" s="91" t="s">
        <v>377</v>
      </c>
      <c r="G342" s="93" t="s">
        <v>550</v>
      </c>
      <c r="H342" s="94">
        <v>31672</v>
      </c>
      <c r="I342" s="96" t="s">
        <v>910</v>
      </c>
      <c r="J342" s="37">
        <f>VLOOKUP($H342,[1]EDA!$H$6:$BN$980,J$1,FALSE)</f>
        <v>3</v>
      </c>
      <c r="K342" s="36">
        <f>VLOOKUP($H342,[1]EDA!$H$6:$BN$980,K$1,FALSE)</f>
        <v>0</v>
      </c>
      <c r="L342" s="36">
        <f>VLOOKUP($H342,[1]EDA!$H$6:$BN$980,L$1,FALSE)</f>
        <v>1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19.666666666666668</v>
      </c>
      <c r="W342" s="10">
        <f t="shared" si="44"/>
        <v>4</v>
      </c>
      <c r="X342" s="106">
        <f t="shared" si="48"/>
        <v>20.338983050847457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0.33333333333333331</v>
      </c>
      <c r="AL342" s="39">
        <f t="shared" si="45"/>
        <v>0</v>
      </c>
      <c r="AM342" s="106">
        <f t="shared" si="49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6"/>
        <v>0</v>
      </c>
      <c r="BB342" s="106">
        <f t="shared" si="50"/>
        <v>0</v>
      </c>
      <c r="BC342" s="36">
        <f>VLOOKUP($H342,[4]IRA!$H$7:$CS$981,BC$1,FALSE)</f>
        <v>2</v>
      </c>
      <c r="BD342" s="36">
        <f>VLOOKUP($H342,[4]IRA!$H$7:$CS$981,BD$1,FALSE)</f>
        <v>1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40</v>
      </c>
      <c r="BP342" s="10">
        <f t="shared" si="47"/>
        <v>3</v>
      </c>
      <c r="BQ342" s="106">
        <f t="shared" si="51"/>
        <v>7.5</v>
      </c>
      <c r="BR342" s="79"/>
      <c r="BS342" s="79"/>
      <c r="BT342" s="79"/>
      <c r="BU342" s="79"/>
      <c r="BV342" s="79"/>
      <c r="BW342" s="79"/>
      <c r="BX342" s="79"/>
      <c r="BY342" s="79"/>
      <c r="BZ342" s="79"/>
      <c r="CA342" s="79"/>
      <c r="CB342" s="79"/>
      <c r="CC342" s="79"/>
      <c r="CD342" s="79"/>
      <c r="CE342" s="79"/>
      <c r="CF342" s="79"/>
      <c r="CG342" s="79"/>
      <c r="CH342" s="79"/>
      <c r="CI342" s="79"/>
      <c r="CJ342" s="79"/>
      <c r="CK342" s="79"/>
      <c r="CL342" s="79"/>
      <c r="CM342" s="79"/>
      <c r="CN342" s="79"/>
      <c r="CO342" s="79"/>
      <c r="CP342" s="79"/>
      <c r="CQ342" s="79"/>
      <c r="CR342" s="79"/>
      <c r="CS342" s="79"/>
      <c r="CT342" s="79"/>
      <c r="CU342" s="79"/>
      <c r="CV342" s="79"/>
      <c r="CW342" s="79"/>
      <c r="CX342" s="79"/>
      <c r="CY342" s="79"/>
      <c r="CZ342" s="79"/>
      <c r="DA342" s="79"/>
      <c r="DB342" s="79"/>
      <c r="DC342" s="79"/>
      <c r="DD342" s="79"/>
      <c r="DE342" s="79"/>
      <c r="DF342" s="79"/>
      <c r="DG342" s="79"/>
      <c r="DH342" s="79"/>
      <c r="DI342" s="79"/>
      <c r="DJ342" s="79"/>
      <c r="DK342" s="79"/>
      <c r="DL342" s="79"/>
      <c r="DM342" s="79"/>
      <c r="DN342" s="79"/>
    </row>
    <row r="343" spans="1:118" s="80" customFormat="1" ht="10.199999999999999" x14ac:dyDescent="0.2">
      <c r="A343" s="91" t="s">
        <v>434</v>
      </c>
      <c r="B343" s="91" t="s">
        <v>377</v>
      </c>
      <c r="C343" s="92">
        <v>401</v>
      </c>
      <c r="D343" s="91" t="s">
        <v>377</v>
      </c>
      <c r="E343" s="91" t="s">
        <v>434</v>
      </c>
      <c r="F343" s="91" t="s">
        <v>377</v>
      </c>
      <c r="G343" s="93" t="s">
        <v>550</v>
      </c>
      <c r="H343" s="100">
        <v>26697</v>
      </c>
      <c r="I343" s="96" t="s">
        <v>516</v>
      </c>
      <c r="J343" s="37">
        <f>VLOOKUP($H343,[1]EDA!$H$6:$BN$980,J$1,FALSE)</f>
        <v>0</v>
      </c>
      <c r="K343" s="36">
        <f>VLOOKUP($H343,[1]EDA!$H$6:$BN$980,K$1,FALSE)</f>
        <v>1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3</v>
      </c>
      <c r="W343" s="10">
        <f t="shared" si="44"/>
        <v>1</v>
      </c>
      <c r="X343" s="106">
        <f t="shared" si="48"/>
        <v>33.333333333333329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5"/>
        <v>0</v>
      </c>
      <c r="AM343" s="106">
        <f t="shared" si="49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6"/>
        <v>0</v>
      </c>
      <c r="BB343" s="106">
        <f t="shared" si="50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8</v>
      </c>
      <c r="BP343" s="10">
        <f t="shared" si="47"/>
        <v>1</v>
      </c>
      <c r="BQ343" s="106">
        <f t="shared" si="51"/>
        <v>12.5</v>
      </c>
      <c r="BR343" s="79"/>
      <c r="BS343" s="79"/>
      <c r="BT343" s="79"/>
      <c r="BU343" s="79"/>
      <c r="BV343" s="79"/>
      <c r="BW343" s="79"/>
      <c r="BX343" s="79"/>
      <c r="BY343" s="79"/>
      <c r="BZ343" s="79"/>
      <c r="CA343" s="79"/>
      <c r="CB343" s="79"/>
      <c r="CC343" s="79"/>
      <c r="CD343" s="79"/>
      <c r="CE343" s="79"/>
      <c r="CF343" s="79"/>
      <c r="CG343" s="79"/>
      <c r="CH343" s="79"/>
      <c r="CI343" s="79"/>
      <c r="CJ343" s="79"/>
      <c r="CK343" s="79"/>
      <c r="CL343" s="79"/>
      <c r="CM343" s="79"/>
      <c r="CN343" s="79"/>
      <c r="CO343" s="79"/>
      <c r="CP343" s="79"/>
      <c r="CQ343" s="79"/>
      <c r="CR343" s="79"/>
      <c r="CS343" s="79"/>
      <c r="CT343" s="79"/>
      <c r="CU343" s="79"/>
      <c r="CV343" s="79"/>
      <c r="CW343" s="79"/>
      <c r="CX343" s="79"/>
      <c r="CY343" s="79"/>
      <c r="CZ343" s="79"/>
      <c r="DA343" s="79"/>
      <c r="DB343" s="79"/>
      <c r="DC343" s="79"/>
      <c r="DD343" s="79"/>
      <c r="DE343" s="79"/>
      <c r="DF343" s="79"/>
      <c r="DG343" s="79"/>
      <c r="DH343" s="79"/>
      <c r="DI343" s="79"/>
      <c r="DJ343" s="79"/>
      <c r="DK343" s="79"/>
      <c r="DL343" s="79"/>
      <c r="DM343" s="79"/>
      <c r="DN343" s="79"/>
    </row>
    <row r="344" spans="1:118" s="80" customFormat="1" ht="10.199999999999999" x14ac:dyDescent="0.2">
      <c r="A344" s="91" t="s">
        <v>434</v>
      </c>
      <c r="B344" s="91" t="s">
        <v>377</v>
      </c>
      <c r="C344" s="92">
        <v>401</v>
      </c>
      <c r="D344" s="91" t="s">
        <v>377</v>
      </c>
      <c r="E344" s="91" t="s">
        <v>434</v>
      </c>
      <c r="F344" s="91" t="s">
        <v>377</v>
      </c>
      <c r="G344" s="93" t="s">
        <v>550</v>
      </c>
      <c r="H344" s="94">
        <v>26167</v>
      </c>
      <c r="I344" s="96" t="s">
        <v>509</v>
      </c>
      <c r="J344" s="37">
        <f>VLOOKUP($H344,[1]EDA!$H$6:$BN$980,J$1,FALSE)</f>
        <v>5</v>
      </c>
      <c r="K344" s="36">
        <f>VLOOKUP($H344,[1]EDA!$H$6:$BN$980,K$1,FALSE)</f>
        <v>1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41.666666666666664</v>
      </c>
      <c r="W344" s="10">
        <f t="shared" si="44"/>
        <v>6</v>
      </c>
      <c r="X344" s="106">
        <f t="shared" si="48"/>
        <v>14.400000000000002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5"/>
        <v>0</v>
      </c>
      <c r="AM344" s="106">
        <f t="shared" si="49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6"/>
        <v>0</v>
      </c>
      <c r="BB344" s="106">
        <f t="shared" si="50"/>
        <v>0</v>
      </c>
      <c r="BC344" s="36">
        <f>VLOOKUP($H344,[4]IRA!$H$7:$CS$981,BC$1,FALSE)</f>
        <v>2</v>
      </c>
      <c r="BD344" s="36">
        <f>VLOOKUP($H344,[4]IRA!$H$7:$CS$981,BD$1,FALSE)</f>
        <v>4</v>
      </c>
      <c r="BE344" s="36">
        <f>VLOOKUP($H344,[4]IRA!$H$7:$CS$981,BE$1,FALSE)</f>
        <v>2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79</v>
      </c>
      <c r="BP344" s="10">
        <f t="shared" si="47"/>
        <v>8</v>
      </c>
      <c r="BQ344" s="106">
        <f t="shared" si="51"/>
        <v>10.126582278481013</v>
      </c>
      <c r="BR344" s="79"/>
      <c r="BS344" s="79"/>
      <c r="BT344" s="79"/>
      <c r="BU344" s="79"/>
      <c r="BV344" s="79"/>
      <c r="BW344" s="79"/>
      <c r="BX344" s="79"/>
      <c r="BY344" s="79"/>
      <c r="BZ344" s="79"/>
      <c r="CA344" s="79"/>
      <c r="CB344" s="79"/>
      <c r="CC344" s="79"/>
      <c r="CD344" s="79"/>
      <c r="CE344" s="79"/>
      <c r="CF344" s="79"/>
      <c r="CG344" s="79"/>
      <c r="CH344" s="79"/>
      <c r="CI344" s="79"/>
      <c r="CJ344" s="79"/>
      <c r="CK344" s="79"/>
      <c r="CL344" s="79"/>
      <c r="CM344" s="79"/>
      <c r="CN344" s="79"/>
      <c r="CO344" s="79"/>
      <c r="CP344" s="79"/>
      <c r="CQ344" s="79"/>
      <c r="CR344" s="79"/>
      <c r="CS344" s="79"/>
      <c r="CT344" s="79"/>
      <c r="CU344" s="79"/>
      <c r="CV344" s="79"/>
      <c r="CW344" s="79"/>
      <c r="CX344" s="79"/>
      <c r="CY344" s="79"/>
      <c r="CZ344" s="79"/>
      <c r="DA344" s="79"/>
      <c r="DB344" s="79"/>
      <c r="DC344" s="79"/>
      <c r="DD344" s="79"/>
      <c r="DE344" s="79"/>
      <c r="DF344" s="79"/>
      <c r="DG344" s="79"/>
      <c r="DH344" s="79"/>
      <c r="DI344" s="79"/>
      <c r="DJ344" s="79"/>
      <c r="DK344" s="79"/>
      <c r="DL344" s="79"/>
      <c r="DM344" s="79"/>
      <c r="DN344" s="79"/>
    </row>
    <row r="345" spans="1:118" s="80" customFormat="1" ht="10.199999999999999" x14ac:dyDescent="0.2">
      <c r="A345" s="91" t="s">
        <v>434</v>
      </c>
      <c r="B345" s="91" t="s">
        <v>377</v>
      </c>
      <c r="C345" s="92">
        <v>401</v>
      </c>
      <c r="D345" s="91" t="s">
        <v>377</v>
      </c>
      <c r="E345" s="91" t="s">
        <v>434</v>
      </c>
      <c r="F345" s="91" t="s">
        <v>377</v>
      </c>
      <c r="G345" s="93" t="s">
        <v>555</v>
      </c>
      <c r="H345" s="94">
        <v>28374</v>
      </c>
      <c r="I345" s="96" t="s">
        <v>911</v>
      </c>
      <c r="J345" s="37">
        <f>VLOOKUP($H345,[1]EDA!$H$6:$BN$980,J$1,FALSE)</f>
        <v>9</v>
      </c>
      <c r="K345" s="36">
        <f>VLOOKUP($H345,[1]EDA!$H$6:$BN$980,K$1,FALSE)</f>
        <v>7</v>
      </c>
      <c r="L345" s="36">
        <f>VLOOKUP($H345,[1]EDA!$H$6:$BN$980,L$1,FALSE)</f>
        <v>4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81.666666666666657</v>
      </c>
      <c r="W345" s="10">
        <f t="shared" si="44"/>
        <v>20</v>
      </c>
      <c r="X345" s="106">
        <f t="shared" si="48"/>
        <v>24.489795918367349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0.33333333333333331</v>
      </c>
      <c r="AL345" s="39">
        <f t="shared" si="45"/>
        <v>0</v>
      </c>
      <c r="AM345" s="106">
        <f t="shared" si="49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6"/>
        <v>0</v>
      </c>
      <c r="BB345" s="106">
        <f t="shared" si="50"/>
        <v>0</v>
      </c>
      <c r="BC345" s="36">
        <f>VLOOKUP($H345,[4]IRA!$H$7:$CS$981,BC$1,FALSE)</f>
        <v>28</v>
      </c>
      <c r="BD345" s="36">
        <f>VLOOKUP($H345,[4]IRA!$H$7:$CS$981,BD$1,FALSE)</f>
        <v>18</v>
      </c>
      <c r="BE345" s="36">
        <f>VLOOKUP($H345,[4]IRA!$H$7:$CS$981,BE$1,FALSE)</f>
        <v>10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260</v>
      </c>
      <c r="BP345" s="10">
        <f t="shared" si="47"/>
        <v>56</v>
      </c>
      <c r="BQ345" s="106">
        <f t="shared" si="51"/>
        <v>21.53846153846154</v>
      </c>
      <c r="BR345" s="79"/>
      <c r="BS345" s="79"/>
      <c r="BT345" s="79"/>
      <c r="BU345" s="79"/>
      <c r="BV345" s="79"/>
      <c r="BW345" s="79"/>
      <c r="BX345" s="79"/>
      <c r="BY345" s="79"/>
      <c r="BZ345" s="79"/>
      <c r="CA345" s="79"/>
      <c r="CB345" s="79"/>
      <c r="CC345" s="79"/>
      <c r="CD345" s="79"/>
      <c r="CE345" s="79"/>
      <c r="CF345" s="79"/>
      <c r="CG345" s="79"/>
      <c r="CH345" s="79"/>
      <c r="CI345" s="79"/>
      <c r="CJ345" s="79"/>
      <c r="CK345" s="79"/>
      <c r="CL345" s="79"/>
      <c r="CM345" s="79"/>
      <c r="CN345" s="79"/>
      <c r="CO345" s="79"/>
      <c r="CP345" s="79"/>
      <c r="CQ345" s="79"/>
      <c r="CR345" s="79"/>
      <c r="CS345" s="79"/>
      <c r="CT345" s="79"/>
      <c r="CU345" s="79"/>
      <c r="CV345" s="79"/>
      <c r="CW345" s="79"/>
      <c r="CX345" s="79"/>
      <c r="CY345" s="79"/>
      <c r="CZ345" s="79"/>
      <c r="DA345" s="79"/>
      <c r="DB345" s="79"/>
      <c r="DC345" s="79"/>
      <c r="DD345" s="79"/>
      <c r="DE345" s="79"/>
      <c r="DF345" s="79"/>
      <c r="DG345" s="79"/>
      <c r="DH345" s="79"/>
      <c r="DI345" s="79"/>
      <c r="DJ345" s="79"/>
      <c r="DK345" s="79"/>
      <c r="DL345" s="79"/>
      <c r="DM345" s="79"/>
      <c r="DN345" s="79"/>
    </row>
    <row r="346" spans="1:118" s="80" customFormat="1" ht="10.199999999999999" x14ac:dyDescent="0.2">
      <c r="A346" s="91" t="s">
        <v>434</v>
      </c>
      <c r="B346" s="91" t="s">
        <v>315</v>
      </c>
      <c r="C346" s="92">
        <v>401</v>
      </c>
      <c r="D346" s="91" t="s">
        <v>377</v>
      </c>
      <c r="E346" s="91" t="s">
        <v>434</v>
      </c>
      <c r="F346" s="91" t="s">
        <v>315</v>
      </c>
      <c r="G346" s="93" t="s">
        <v>549</v>
      </c>
      <c r="H346" s="94">
        <v>209</v>
      </c>
      <c r="I346" s="96" t="s">
        <v>314</v>
      </c>
      <c r="J346" s="37">
        <f>VLOOKUP($H346,[1]EDA!$H$6:$BN$980,J$1,FALSE)</f>
        <v>6</v>
      </c>
      <c r="K346" s="36">
        <f>VLOOKUP($H346,[1]EDA!$H$6:$BN$980,K$1,FALSE)</f>
        <v>4</v>
      </c>
      <c r="L346" s="36">
        <f>VLOOKUP($H346,[1]EDA!$H$6:$BN$980,L$1,FALSE)</f>
        <v>1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68</v>
      </c>
      <c r="W346" s="10">
        <f t="shared" si="44"/>
        <v>11</v>
      </c>
      <c r="X346" s="106">
        <f t="shared" si="48"/>
        <v>16.176470588235293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1</v>
      </c>
      <c r="AL346" s="39">
        <f t="shared" si="45"/>
        <v>0</v>
      </c>
      <c r="AM346" s="106">
        <f t="shared" si="49"/>
        <v>0</v>
      </c>
      <c r="AN346" s="36">
        <f>VLOOKUP($H346,[3]IRA!$H$6:$BN$980,AN$1,FALSE)</f>
        <v>1</v>
      </c>
      <c r="AO346" s="36">
        <f>VLOOKUP($H346,[3]IRA!$H$6:$BN$980,AO$1,FALSE)</f>
        <v>4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6"/>
        <v>5</v>
      </c>
      <c r="BB346" s="106">
        <f t="shared" si="50"/>
        <v>0</v>
      </c>
      <c r="BC346" s="36">
        <f>VLOOKUP($H346,[4]IRA!$H$7:$CS$981,BC$1,FALSE)</f>
        <v>10</v>
      </c>
      <c r="BD346" s="36">
        <f>VLOOKUP($H346,[4]IRA!$H$7:$CS$981,BD$1,FALSE)</f>
        <v>8</v>
      </c>
      <c r="BE346" s="36">
        <f>VLOOKUP($H346,[4]IRA!$H$7:$CS$981,BE$1,FALSE)</f>
        <v>3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116.33333333333333</v>
      </c>
      <c r="BP346" s="10">
        <f t="shared" si="47"/>
        <v>21</v>
      </c>
      <c r="BQ346" s="106">
        <f t="shared" si="51"/>
        <v>18.05157593123209</v>
      </c>
      <c r="BR346" s="79"/>
      <c r="BS346" s="79"/>
      <c r="BT346" s="79"/>
      <c r="BU346" s="79"/>
      <c r="BV346" s="79"/>
      <c r="BW346" s="79"/>
      <c r="BX346" s="79"/>
      <c r="BY346" s="79"/>
      <c r="BZ346" s="79"/>
      <c r="CA346" s="79"/>
      <c r="CB346" s="79"/>
      <c r="CC346" s="79"/>
      <c r="CD346" s="79"/>
      <c r="CE346" s="79"/>
      <c r="CF346" s="79"/>
      <c r="CG346" s="79"/>
      <c r="CH346" s="79"/>
      <c r="CI346" s="79"/>
      <c r="CJ346" s="79"/>
      <c r="CK346" s="79"/>
      <c r="CL346" s="79"/>
      <c r="CM346" s="79"/>
      <c r="CN346" s="79"/>
      <c r="CO346" s="79"/>
      <c r="CP346" s="79"/>
      <c r="CQ346" s="79"/>
      <c r="CR346" s="79"/>
      <c r="CS346" s="79"/>
      <c r="CT346" s="79"/>
      <c r="CU346" s="79"/>
      <c r="CV346" s="79"/>
      <c r="CW346" s="79"/>
      <c r="CX346" s="79"/>
      <c r="CY346" s="79"/>
      <c r="CZ346" s="79"/>
      <c r="DA346" s="79"/>
      <c r="DB346" s="79"/>
      <c r="DC346" s="79"/>
      <c r="DD346" s="79"/>
      <c r="DE346" s="79"/>
      <c r="DF346" s="79"/>
      <c r="DG346" s="79"/>
      <c r="DH346" s="79"/>
      <c r="DI346" s="79"/>
      <c r="DJ346" s="79"/>
      <c r="DK346" s="79"/>
      <c r="DL346" s="79"/>
      <c r="DM346" s="79"/>
      <c r="DN346" s="79"/>
    </row>
    <row r="347" spans="1:118" s="80" customFormat="1" ht="10.199999999999999" x14ac:dyDescent="0.2">
      <c r="A347" s="91" t="s">
        <v>434</v>
      </c>
      <c r="B347" s="91" t="s">
        <v>315</v>
      </c>
      <c r="C347" s="92">
        <v>401</v>
      </c>
      <c r="D347" s="91" t="s">
        <v>377</v>
      </c>
      <c r="E347" s="91" t="s">
        <v>434</v>
      </c>
      <c r="F347" s="91" t="s">
        <v>315</v>
      </c>
      <c r="G347" s="93" t="s">
        <v>550</v>
      </c>
      <c r="H347" s="94">
        <v>208</v>
      </c>
      <c r="I347" s="96" t="s">
        <v>317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11.666666666666666</v>
      </c>
      <c r="W347" s="10">
        <f t="shared" si="44"/>
        <v>0</v>
      </c>
      <c r="X347" s="106">
        <f t="shared" si="48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5"/>
        <v>0</v>
      </c>
      <c r="AM347" s="106">
        <f t="shared" si="49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6"/>
        <v>0</v>
      </c>
      <c r="BB347" s="106">
        <f t="shared" si="50"/>
        <v>0</v>
      </c>
      <c r="BC347" s="36">
        <f>VLOOKUP($H347,[4]IRA!$H$7:$CS$981,BC$1,FALSE)</f>
        <v>0</v>
      </c>
      <c r="BD347" s="36">
        <f>VLOOKUP($H347,[4]IRA!$H$7:$CS$981,BD$1,FALSE)</f>
        <v>1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6.6666666666666661</v>
      </c>
      <c r="BP347" s="10">
        <f t="shared" si="47"/>
        <v>2</v>
      </c>
      <c r="BQ347" s="106">
        <f t="shared" si="51"/>
        <v>30.000000000000004</v>
      </c>
      <c r="BR347" s="79"/>
      <c r="BS347" s="79"/>
      <c r="BT347" s="79"/>
      <c r="BU347" s="79"/>
      <c r="BV347" s="79"/>
      <c r="BW347" s="79"/>
      <c r="BX347" s="79"/>
      <c r="BY347" s="79"/>
      <c r="BZ347" s="79"/>
      <c r="CA347" s="79"/>
      <c r="CB347" s="79"/>
      <c r="CC347" s="79"/>
      <c r="CD347" s="79"/>
      <c r="CE347" s="79"/>
      <c r="CF347" s="79"/>
      <c r="CG347" s="79"/>
      <c r="CH347" s="79"/>
      <c r="CI347" s="79"/>
      <c r="CJ347" s="79"/>
      <c r="CK347" s="79"/>
      <c r="CL347" s="79"/>
      <c r="CM347" s="79"/>
      <c r="CN347" s="79"/>
      <c r="CO347" s="79"/>
      <c r="CP347" s="79"/>
      <c r="CQ347" s="79"/>
      <c r="CR347" s="79"/>
      <c r="CS347" s="79"/>
      <c r="CT347" s="79"/>
      <c r="CU347" s="79"/>
      <c r="CV347" s="79"/>
      <c r="CW347" s="79"/>
      <c r="CX347" s="79"/>
      <c r="CY347" s="79"/>
      <c r="CZ347" s="79"/>
      <c r="DA347" s="79"/>
      <c r="DB347" s="79"/>
      <c r="DC347" s="79"/>
      <c r="DD347" s="79"/>
      <c r="DE347" s="79"/>
      <c r="DF347" s="79"/>
      <c r="DG347" s="79"/>
      <c r="DH347" s="79"/>
      <c r="DI347" s="79"/>
      <c r="DJ347" s="79"/>
      <c r="DK347" s="79"/>
      <c r="DL347" s="79"/>
      <c r="DM347" s="79"/>
      <c r="DN347" s="79"/>
    </row>
    <row r="348" spans="1:118" s="80" customFormat="1" ht="10.199999999999999" x14ac:dyDescent="0.2">
      <c r="A348" s="91" t="s">
        <v>434</v>
      </c>
      <c r="B348" s="91" t="s">
        <v>315</v>
      </c>
      <c r="C348" s="92">
        <v>401</v>
      </c>
      <c r="D348" s="91" t="s">
        <v>377</v>
      </c>
      <c r="E348" s="91" t="s">
        <v>434</v>
      </c>
      <c r="F348" s="91" t="s">
        <v>315</v>
      </c>
      <c r="G348" s="93" t="s">
        <v>550</v>
      </c>
      <c r="H348" s="94">
        <v>206</v>
      </c>
      <c r="I348" s="96" t="s">
        <v>319</v>
      </c>
      <c r="J348" s="37">
        <f>VLOOKUP($H348,[1]EDA!$H$6:$BN$980,J$1,FALSE)</f>
        <v>2</v>
      </c>
      <c r="K348" s="36">
        <f>VLOOKUP($H348,[1]EDA!$H$6:$BN$980,K$1,FALSE)</f>
        <v>1</v>
      </c>
      <c r="L348" s="36">
        <f>VLOOKUP($H348,[1]EDA!$H$6:$BN$980,L$1,FALSE)</f>
        <v>0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16.333333333333332</v>
      </c>
      <c r="W348" s="10">
        <f t="shared" si="44"/>
        <v>3</v>
      </c>
      <c r="X348" s="106">
        <f t="shared" si="48"/>
        <v>18.367346938775512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5"/>
        <v>0</v>
      </c>
      <c r="AM348" s="106">
        <f t="shared" si="49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6"/>
        <v>0</v>
      </c>
      <c r="BB348" s="106">
        <f t="shared" si="50"/>
        <v>0</v>
      </c>
      <c r="BC348" s="36">
        <f>VLOOKUP($H348,[4]IRA!$H$7:$CS$981,BC$1,FALSE)</f>
        <v>0</v>
      </c>
      <c r="BD348" s="36">
        <f>VLOOKUP($H348,[4]IRA!$H$7:$CS$981,BD$1,FALSE)</f>
        <v>0</v>
      </c>
      <c r="BE348" s="36">
        <f>VLOOKUP($H348,[4]IRA!$H$7:$CS$981,BE$1,FALSE)</f>
        <v>0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2</v>
      </c>
      <c r="BP348" s="10">
        <f t="shared" si="47"/>
        <v>0</v>
      </c>
      <c r="BQ348" s="106">
        <f t="shared" si="51"/>
        <v>0</v>
      </c>
      <c r="BR348" s="79"/>
      <c r="BS348" s="79"/>
      <c r="BT348" s="79"/>
      <c r="BU348" s="79"/>
      <c r="BV348" s="79"/>
      <c r="BW348" s="79"/>
      <c r="BX348" s="79"/>
      <c r="BY348" s="79"/>
      <c r="BZ348" s="79"/>
      <c r="CA348" s="79"/>
      <c r="CB348" s="79"/>
      <c r="CC348" s="79"/>
      <c r="CD348" s="79"/>
      <c r="CE348" s="79"/>
      <c r="CF348" s="79"/>
      <c r="CG348" s="79"/>
      <c r="CH348" s="79"/>
      <c r="CI348" s="79"/>
      <c r="CJ348" s="79"/>
      <c r="CK348" s="79"/>
      <c r="CL348" s="79"/>
      <c r="CM348" s="79"/>
      <c r="CN348" s="79"/>
      <c r="CO348" s="79"/>
      <c r="CP348" s="79"/>
      <c r="CQ348" s="79"/>
      <c r="CR348" s="79"/>
      <c r="CS348" s="79"/>
      <c r="CT348" s="79"/>
      <c r="CU348" s="79"/>
      <c r="CV348" s="79"/>
      <c r="CW348" s="79"/>
      <c r="CX348" s="79"/>
      <c r="CY348" s="79"/>
      <c r="CZ348" s="79"/>
      <c r="DA348" s="79"/>
      <c r="DB348" s="79"/>
      <c r="DC348" s="79"/>
      <c r="DD348" s="79"/>
      <c r="DE348" s="79"/>
      <c r="DF348" s="79"/>
      <c r="DG348" s="79"/>
      <c r="DH348" s="79"/>
      <c r="DI348" s="79"/>
      <c r="DJ348" s="79"/>
      <c r="DK348" s="79"/>
      <c r="DL348" s="79"/>
      <c r="DM348" s="79"/>
      <c r="DN348" s="79"/>
    </row>
    <row r="349" spans="1:118" s="80" customFormat="1" ht="10.199999999999999" x14ac:dyDescent="0.2">
      <c r="A349" s="91" t="s">
        <v>434</v>
      </c>
      <c r="B349" s="91" t="s">
        <v>315</v>
      </c>
      <c r="C349" s="92">
        <v>401</v>
      </c>
      <c r="D349" s="91" t="s">
        <v>377</v>
      </c>
      <c r="E349" s="91" t="s">
        <v>434</v>
      </c>
      <c r="F349" s="91" t="s">
        <v>315</v>
      </c>
      <c r="G349" s="93" t="s">
        <v>550</v>
      </c>
      <c r="H349" s="94">
        <v>207</v>
      </c>
      <c r="I349" s="96" t="s">
        <v>321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0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18.333333333333332</v>
      </c>
      <c r="W349" s="10">
        <f t="shared" ref="W349:W412" si="52">SUM(J349:U349)</f>
        <v>0</v>
      </c>
      <c r="X349" s="106">
        <f t="shared" si="48"/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3">SUM(Y349:AJ349)</f>
        <v>0</v>
      </c>
      <c r="AM349" s="106">
        <f t="shared" si="49"/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4">SUM(AN349:AY349)</f>
        <v>0</v>
      </c>
      <c r="BB349" s="106">
        <f t="shared" si="50"/>
        <v>0</v>
      </c>
      <c r="BC349" s="36">
        <f>VLOOKUP($H349,[4]IRA!$H$7:$CS$981,BC$1,FALSE)</f>
        <v>2</v>
      </c>
      <c r="BD349" s="36">
        <f>VLOOKUP($H349,[4]IRA!$H$7:$CS$981,BD$1,FALSE)</f>
        <v>3</v>
      </c>
      <c r="BE349" s="36">
        <f>VLOOKUP($H349,[4]IRA!$H$7:$CS$981,BE$1,FALSE)</f>
        <v>0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37.333333333333329</v>
      </c>
      <c r="BP349" s="10">
        <f t="shared" ref="BP349:BP412" si="55">SUM(BC349:BN349)</f>
        <v>5</v>
      </c>
      <c r="BQ349" s="106">
        <f t="shared" si="51"/>
        <v>13.392857142857146</v>
      </c>
      <c r="BR349" s="79"/>
      <c r="BS349" s="79"/>
      <c r="BT349" s="79"/>
      <c r="BU349" s="79"/>
      <c r="BV349" s="79"/>
      <c r="BW349" s="79"/>
      <c r="BX349" s="79"/>
      <c r="BY349" s="79"/>
      <c r="BZ349" s="79"/>
      <c r="CA349" s="79"/>
      <c r="CB349" s="79"/>
      <c r="CC349" s="79"/>
      <c r="CD349" s="79"/>
      <c r="CE349" s="79"/>
      <c r="CF349" s="79"/>
      <c r="CG349" s="79"/>
      <c r="CH349" s="79"/>
      <c r="CI349" s="79"/>
      <c r="CJ349" s="79"/>
      <c r="CK349" s="79"/>
      <c r="CL349" s="79"/>
      <c r="CM349" s="79"/>
      <c r="CN349" s="79"/>
      <c r="CO349" s="79"/>
      <c r="CP349" s="79"/>
      <c r="CQ349" s="79"/>
      <c r="CR349" s="79"/>
      <c r="CS349" s="79"/>
      <c r="CT349" s="79"/>
      <c r="CU349" s="79"/>
      <c r="CV349" s="79"/>
      <c r="CW349" s="79"/>
      <c r="CX349" s="79"/>
      <c r="CY349" s="79"/>
      <c r="CZ349" s="79"/>
      <c r="DA349" s="79"/>
      <c r="DB349" s="79"/>
      <c r="DC349" s="79"/>
      <c r="DD349" s="79"/>
      <c r="DE349" s="79"/>
      <c r="DF349" s="79"/>
      <c r="DG349" s="79"/>
      <c r="DH349" s="79"/>
      <c r="DI349" s="79"/>
      <c r="DJ349" s="79"/>
      <c r="DK349" s="79"/>
      <c r="DL349" s="79"/>
      <c r="DM349" s="79"/>
      <c r="DN349" s="79"/>
    </row>
    <row r="350" spans="1:118" s="80" customFormat="1" ht="10.199999999999999" x14ac:dyDescent="0.2">
      <c r="A350" s="91" t="s">
        <v>434</v>
      </c>
      <c r="B350" s="91" t="s">
        <v>315</v>
      </c>
      <c r="C350" s="92">
        <v>401</v>
      </c>
      <c r="D350" s="91" t="s">
        <v>377</v>
      </c>
      <c r="E350" s="91" t="s">
        <v>434</v>
      </c>
      <c r="F350" s="91" t="s">
        <v>315</v>
      </c>
      <c r="G350" s="93" t="s">
        <v>550</v>
      </c>
      <c r="H350" s="94">
        <v>299</v>
      </c>
      <c r="I350" s="96" t="s">
        <v>201</v>
      </c>
      <c r="J350" s="37">
        <f>VLOOKUP($H350,[1]EDA!$H$6:$BN$980,J$1,FALSE)</f>
        <v>2</v>
      </c>
      <c r="K350" s="36">
        <f>VLOOKUP($H350,[1]EDA!$H$6:$BN$980,K$1,FALSE)</f>
        <v>4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64.333333333333329</v>
      </c>
      <c r="W350" s="10">
        <f t="shared" si="52"/>
        <v>6</v>
      </c>
      <c r="X350" s="106">
        <f t="shared" si="48"/>
        <v>9.3264248704663224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3"/>
        <v>0</v>
      </c>
      <c r="AM350" s="106">
        <f t="shared" si="49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4"/>
        <v>0</v>
      </c>
      <c r="BB350" s="106">
        <f t="shared" si="50"/>
        <v>0</v>
      </c>
      <c r="BC350" s="36">
        <f>VLOOKUP($H350,[4]IRA!$H$7:$CS$981,BC$1,FALSE)</f>
        <v>23</v>
      </c>
      <c r="BD350" s="36">
        <f>VLOOKUP($H350,[4]IRA!$H$7:$CS$981,BD$1,FALSE)</f>
        <v>25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171.33333333333334</v>
      </c>
      <c r="BP350" s="10">
        <f t="shared" si="55"/>
        <v>48</v>
      </c>
      <c r="BQ350" s="106">
        <f t="shared" si="51"/>
        <v>28.01556420233463</v>
      </c>
      <c r="BR350" s="79"/>
      <c r="BS350" s="79"/>
      <c r="BT350" s="79"/>
      <c r="BU350" s="79"/>
      <c r="BV350" s="79"/>
      <c r="BW350" s="79"/>
      <c r="BX350" s="79"/>
      <c r="BY350" s="79"/>
      <c r="BZ350" s="79"/>
      <c r="CA350" s="79"/>
      <c r="CB350" s="79"/>
      <c r="CC350" s="79"/>
      <c r="CD350" s="79"/>
      <c r="CE350" s="79"/>
      <c r="CF350" s="79"/>
      <c r="CG350" s="79"/>
      <c r="CH350" s="79"/>
      <c r="CI350" s="79"/>
      <c r="CJ350" s="79"/>
      <c r="CK350" s="79"/>
      <c r="CL350" s="79"/>
      <c r="CM350" s="79"/>
      <c r="CN350" s="79"/>
      <c r="CO350" s="79"/>
      <c r="CP350" s="79"/>
      <c r="CQ350" s="79"/>
      <c r="CR350" s="79"/>
      <c r="CS350" s="79"/>
      <c r="CT350" s="79"/>
      <c r="CU350" s="79"/>
      <c r="CV350" s="79"/>
      <c r="CW350" s="79"/>
      <c r="CX350" s="79"/>
      <c r="CY350" s="79"/>
      <c r="CZ350" s="79"/>
      <c r="DA350" s="79"/>
      <c r="DB350" s="79"/>
      <c r="DC350" s="79"/>
      <c r="DD350" s="79"/>
      <c r="DE350" s="79"/>
      <c r="DF350" s="79"/>
      <c r="DG350" s="79"/>
      <c r="DH350" s="79"/>
      <c r="DI350" s="79"/>
      <c r="DJ350" s="79"/>
      <c r="DK350" s="79"/>
      <c r="DL350" s="79"/>
      <c r="DM350" s="79"/>
      <c r="DN350" s="79"/>
    </row>
    <row r="351" spans="1:118" s="80" customFormat="1" ht="10.199999999999999" x14ac:dyDescent="0.2">
      <c r="A351" s="91" t="s">
        <v>434</v>
      </c>
      <c r="B351" s="91" t="s">
        <v>315</v>
      </c>
      <c r="C351" s="92">
        <v>401</v>
      </c>
      <c r="D351" s="91" t="s">
        <v>377</v>
      </c>
      <c r="E351" s="91" t="s">
        <v>434</v>
      </c>
      <c r="F351" s="91" t="s">
        <v>315</v>
      </c>
      <c r="G351" s="93" t="s">
        <v>550</v>
      </c>
      <c r="H351" s="94">
        <v>300</v>
      </c>
      <c r="I351" s="96" t="s">
        <v>318</v>
      </c>
      <c r="J351" s="37">
        <f>VLOOKUP($H351,[1]EDA!$H$6:$BN$980,J$1,FALSE)</f>
        <v>3</v>
      </c>
      <c r="K351" s="36">
        <f>VLOOKUP($H351,[1]EDA!$H$6:$BN$980,K$1,FALSE)</f>
        <v>1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21.333333333333332</v>
      </c>
      <c r="W351" s="10">
        <f t="shared" si="52"/>
        <v>4</v>
      </c>
      <c r="X351" s="106">
        <f t="shared" si="48"/>
        <v>18.75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3"/>
        <v>0</v>
      </c>
      <c r="AM351" s="106">
        <f t="shared" si="49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4"/>
        <v>0</v>
      </c>
      <c r="BB351" s="106">
        <f t="shared" si="50"/>
        <v>0</v>
      </c>
      <c r="BC351" s="36">
        <f>VLOOKUP($H351,[4]IRA!$H$7:$CS$981,BC$1,FALSE)</f>
        <v>1</v>
      </c>
      <c r="BD351" s="36">
        <f>VLOOKUP($H351,[4]IRA!$H$7:$CS$981,BD$1,FALSE)</f>
        <v>2</v>
      </c>
      <c r="BE351" s="36">
        <f>VLOOKUP($H351,[4]IRA!$H$7:$CS$981,BE$1,FALSE)</f>
        <v>1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40</v>
      </c>
      <c r="BP351" s="10">
        <f t="shared" si="55"/>
        <v>4</v>
      </c>
      <c r="BQ351" s="106">
        <f t="shared" si="51"/>
        <v>10</v>
      </c>
      <c r="BR351" s="79"/>
      <c r="BS351" s="79"/>
      <c r="BT351" s="79"/>
      <c r="BU351" s="79"/>
      <c r="BV351" s="79"/>
      <c r="BW351" s="79"/>
      <c r="BX351" s="79"/>
      <c r="BY351" s="79"/>
      <c r="BZ351" s="79"/>
      <c r="CA351" s="79"/>
      <c r="CB351" s="79"/>
      <c r="CC351" s="79"/>
      <c r="CD351" s="79"/>
      <c r="CE351" s="79"/>
      <c r="CF351" s="79"/>
      <c r="CG351" s="79"/>
      <c r="CH351" s="79"/>
      <c r="CI351" s="79"/>
      <c r="CJ351" s="79"/>
      <c r="CK351" s="79"/>
      <c r="CL351" s="79"/>
      <c r="CM351" s="79"/>
      <c r="CN351" s="79"/>
      <c r="CO351" s="79"/>
      <c r="CP351" s="79"/>
      <c r="CQ351" s="79"/>
      <c r="CR351" s="79"/>
      <c r="CS351" s="79"/>
      <c r="CT351" s="79"/>
      <c r="CU351" s="79"/>
      <c r="CV351" s="79"/>
      <c r="CW351" s="79"/>
      <c r="CX351" s="79"/>
      <c r="CY351" s="79"/>
      <c r="CZ351" s="79"/>
      <c r="DA351" s="79"/>
      <c r="DB351" s="79"/>
      <c r="DC351" s="79"/>
      <c r="DD351" s="79"/>
      <c r="DE351" s="79"/>
      <c r="DF351" s="79"/>
      <c r="DG351" s="79"/>
      <c r="DH351" s="79"/>
      <c r="DI351" s="79"/>
      <c r="DJ351" s="79"/>
      <c r="DK351" s="79"/>
      <c r="DL351" s="79"/>
      <c r="DM351" s="79"/>
      <c r="DN351" s="79"/>
    </row>
    <row r="352" spans="1:118" s="80" customFormat="1" ht="10.199999999999999" x14ac:dyDescent="0.2">
      <c r="A352" s="91" t="s">
        <v>434</v>
      </c>
      <c r="B352" s="91" t="s">
        <v>315</v>
      </c>
      <c r="C352" s="92">
        <v>401</v>
      </c>
      <c r="D352" s="91" t="s">
        <v>377</v>
      </c>
      <c r="E352" s="91" t="s">
        <v>434</v>
      </c>
      <c r="F352" s="91" t="s">
        <v>315</v>
      </c>
      <c r="G352" s="93" t="s">
        <v>550</v>
      </c>
      <c r="H352" s="94">
        <v>25340</v>
      </c>
      <c r="I352" s="96" t="s">
        <v>476</v>
      </c>
      <c r="J352" s="37">
        <f>VLOOKUP($H352,[1]EDA!$H$6:$BN$980,J$1,FALSE)</f>
        <v>5</v>
      </c>
      <c r="K352" s="36">
        <f>VLOOKUP($H352,[1]EDA!$H$6:$BN$980,K$1,FALSE)</f>
        <v>4</v>
      </c>
      <c r="L352" s="36">
        <f>VLOOKUP($H352,[1]EDA!$H$6:$BN$980,L$1,FALSE)</f>
        <v>1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24.333333333333332</v>
      </c>
      <c r="W352" s="10">
        <f t="shared" si="52"/>
        <v>10</v>
      </c>
      <c r="X352" s="106">
        <f t="shared" si="48"/>
        <v>41.095890410958908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3"/>
        <v>0</v>
      </c>
      <c r="AM352" s="106">
        <f t="shared" si="49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4"/>
        <v>0</v>
      </c>
      <c r="BB352" s="106">
        <f t="shared" si="50"/>
        <v>0</v>
      </c>
      <c r="BC352" s="36">
        <f>VLOOKUP($H352,[4]IRA!$H$7:$CS$981,BC$1,FALSE)</f>
        <v>3</v>
      </c>
      <c r="BD352" s="36">
        <f>VLOOKUP($H352,[4]IRA!$H$7:$CS$981,BD$1,FALSE)</f>
        <v>9</v>
      </c>
      <c r="BE352" s="36">
        <f>VLOOKUP($H352,[4]IRA!$H$7:$CS$981,BE$1,FALSE)</f>
        <v>0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38</v>
      </c>
      <c r="BP352" s="10">
        <f t="shared" si="55"/>
        <v>12</v>
      </c>
      <c r="BQ352" s="106">
        <f t="shared" si="51"/>
        <v>31.578947368421051</v>
      </c>
      <c r="BR352" s="79"/>
      <c r="BS352" s="79"/>
      <c r="BT352" s="79"/>
      <c r="BU352" s="79"/>
      <c r="BV352" s="79"/>
      <c r="BW352" s="79"/>
      <c r="BX352" s="79"/>
      <c r="BY352" s="79"/>
      <c r="BZ352" s="79"/>
      <c r="CA352" s="79"/>
      <c r="CB352" s="79"/>
      <c r="CC352" s="79"/>
      <c r="CD352" s="79"/>
      <c r="CE352" s="79"/>
      <c r="CF352" s="79"/>
      <c r="CG352" s="79"/>
      <c r="CH352" s="79"/>
      <c r="CI352" s="79"/>
      <c r="CJ352" s="79"/>
      <c r="CK352" s="79"/>
      <c r="CL352" s="79"/>
      <c r="CM352" s="79"/>
      <c r="CN352" s="79"/>
      <c r="CO352" s="79"/>
      <c r="CP352" s="79"/>
      <c r="CQ352" s="79"/>
      <c r="CR352" s="79"/>
      <c r="CS352" s="79"/>
      <c r="CT352" s="79"/>
      <c r="CU352" s="79"/>
      <c r="CV352" s="79"/>
      <c r="CW352" s="79"/>
      <c r="CX352" s="79"/>
      <c r="CY352" s="79"/>
      <c r="CZ352" s="79"/>
      <c r="DA352" s="79"/>
      <c r="DB352" s="79"/>
      <c r="DC352" s="79"/>
      <c r="DD352" s="79"/>
      <c r="DE352" s="79"/>
      <c r="DF352" s="79"/>
      <c r="DG352" s="79"/>
      <c r="DH352" s="79"/>
      <c r="DI352" s="79"/>
      <c r="DJ352" s="79"/>
      <c r="DK352" s="79"/>
      <c r="DL352" s="79"/>
      <c r="DM352" s="79"/>
      <c r="DN352" s="79"/>
    </row>
    <row r="353" spans="1:118" s="80" customFormat="1" ht="10.199999999999999" x14ac:dyDescent="0.2">
      <c r="A353" s="91" t="s">
        <v>434</v>
      </c>
      <c r="B353" s="91" t="s">
        <v>315</v>
      </c>
      <c r="C353" s="92">
        <v>401</v>
      </c>
      <c r="D353" s="91" t="s">
        <v>377</v>
      </c>
      <c r="E353" s="91" t="s">
        <v>434</v>
      </c>
      <c r="F353" s="91" t="s">
        <v>315</v>
      </c>
      <c r="G353" s="93" t="s">
        <v>550</v>
      </c>
      <c r="H353" s="94">
        <v>301</v>
      </c>
      <c r="I353" s="96" t="s">
        <v>316</v>
      </c>
      <c r="J353" s="37">
        <f>VLOOKUP($H353,[1]EDA!$H$6:$BN$980,J$1,FALSE)</f>
        <v>2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21.333333333333332</v>
      </c>
      <c r="W353" s="10">
        <f t="shared" si="52"/>
        <v>2</v>
      </c>
      <c r="X353" s="106">
        <f t="shared" si="48"/>
        <v>9.375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3"/>
        <v>0</v>
      </c>
      <c r="AM353" s="106">
        <f t="shared" si="49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4"/>
        <v>0</v>
      </c>
      <c r="BB353" s="106">
        <f t="shared" si="50"/>
        <v>0</v>
      </c>
      <c r="BC353" s="36">
        <f>VLOOKUP($H353,[4]IRA!$H$7:$CS$981,BC$1,FALSE)</f>
        <v>13</v>
      </c>
      <c r="BD353" s="36">
        <f>VLOOKUP($H353,[4]IRA!$H$7:$CS$981,BD$1,FALSE)</f>
        <v>1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26.333333333333336</v>
      </c>
      <c r="BP353" s="10">
        <f t="shared" si="55"/>
        <v>14</v>
      </c>
      <c r="BQ353" s="106">
        <f t="shared" si="51"/>
        <v>53.164556962025308</v>
      </c>
      <c r="BR353" s="79"/>
      <c r="BS353" s="79"/>
      <c r="BT353" s="79"/>
      <c r="BU353" s="79"/>
      <c r="BV353" s="79"/>
      <c r="BW353" s="79"/>
      <c r="BX353" s="79"/>
      <c r="BY353" s="79"/>
      <c r="BZ353" s="79"/>
      <c r="CA353" s="79"/>
      <c r="CB353" s="79"/>
      <c r="CC353" s="79"/>
      <c r="CD353" s="79"/>
      <c r="CE353" s="79"/>
      <c r="CF353" s="79"/>
      <c r="CG353" s="79"/>
      <c r="CH353" s="79"/>
      <c r="CI353" s="79"/>
      <c r="CJ353" s="79"/>
      <c r="CK353" s="79"/>
      <c r="CL353" s="79"/>
      <c r="CM353" s="79"/>
      <c r="CN353" s="79"/>
      <c r="CO353" s="79"/>
      <c r="CP353" s="79"/>
      <c r="CQ353" s="79"/>
      <c r="CR353" s="79"/>
      <c r="CS353" s="79"/>
      <c r="CT353" s="79"/>
      <c r="CU353" s="79"/>
      <c r="CV353" s="79"/>
      <c r="CW353" s="79"/>
      <c r="CX353" s="79"/>
      <c r="CY353" s="79"/>
      <c r="CZ353" s="79"/>
      <c r="DA353" s="79"/>
      <c r="DB353" s="79"/>
      <c r="DC353" s="79"/>
      <c r="DD353" s="79"/>
      <c r="DE353" s="79"/>
      <c r="DF353" s="79"/>
      <c r="DG353" s="79"/>
      <c r="DH353" s="79"/>
      <c r="DI353" s="79"/>
      <c r="DJ353" s="79"/>
      <c r="DK353" s="79"/>
      <c r="DL353" s="79"/>
      <c r="DM353" s="79"/>
      <c r="DN353" s="79"/>
    </row>
    <row r="354" spans="1:118" s="80" customFormat="1" ht="10.199999999999999" x14ac:dyDescent="0.2">
      <c r="A354" s="91" t="s">
        <v>434</v>
      </c>
      <c r="B354" s="91" t="s">
        <v>315</v>
      </c>
      <c r="C354" s="92">
        <v>401</v>
      </c>
      <c r="D354" s="91" t="s">
        <v>377</v>
      </c>
      <c r="E354" s="91" t="s">
        <v>434</v>
      </c>
      <c r="F354" s="91" t="s">
        <v>315</v>
      </c>
      <c r="G354" s="93" t="s">
        <v>550</v>
      </c>
      <c r="H354" s="94">
        <v>6992</v>
      </c>
      <c r="I354" s="96" t="s">
        <v>320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7</v>
      </c>
      <c r="W354" s="10">
        <f t="shared" si="52"/>
        <v>0</v>
      </c>
      <c r="X354" s="106">
        <f t="shared" si="48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3"/>
        <v>0</v>
      </c>
      <c r="AM354" s="106">
        <f t="shared" si="49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4"/>
        <v>0</v>
      </c>
      <c r="BB354" s="106">
        <f t="shared" si="50"/>
        <v>0</v>
      </c>
      <c r="BC354" s="36">
        <f>VLOOKUP($H354,[4]IRA!$H$7:$CS$981,BC$1,FALSE)</f>
        <v>7</v>
      </c>
      <c r="BD354" s="36">
        <f>VLOOKUP($H354,[4]IRA!$H$7:$CS$981,BD$1,FALSE)</f>
        <v>7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76</v>
      </c>
      <c r="BP354" s="10">
        <f t="shared" si="55"/>
        <v>14</v>
      </c>
      <c r="BQ354" s="106">
        <f t="shared" si="51"/>
        <v>18.421052631578945</v>
      </c>
      <c r="BR354" s="79"/>
      <c r="BS354" s="79"/>
      <c r="BT354" s="79"/>
      <c r="BU354" s="79"/>
      <c r="BV354" s="79"/>
      <c r="BW354" s="79"/>
      <c r="BX354" s="79"/>
      <c r="BY354" s="79"/>
      <c r="BZ354" s="79"/>
      <c r="CA354" s="79"/>
      <c r="CB354" s="79"/>
      <c r="CC354" s="79"/>
      <c r="CD354" s="79"/>
      <c r="CE354" s="79"/>
      <c r="CF354" s="79"/>
      <c r="CG354" s="79"/>
      <c r="CH354" s="79"/>
      <c r="CI354" s="79"/>
      <c r="CJ354" s="79"/>
      <c r="CK354" s="79"/>
      <c r="CL354" s="79"/>
      <c r="CM354" s="79"/>
      <c r="CN354" s="79"/>
      <c r="CO354" s="79"/>
      <c r="CP354" s="79"/>
      <c r="CQ354" s="79"/>
      <c r="CR354" s="79"/>
      <c r="CS354" s="79"/>
      <c r="CT354" s="79"/>
      <c r="CU354" s="79"/>
      <c r="CV354" s="79"/>
      <c r="CW354" s="79"/>
      <c r="CX354" s="79"/>
      <c r="CY354" s="79"/>
      <c r="CZ354" s="79"/>
      <c r="DA354" s="79"/>
      <c r="DB354" s="79"/>
      <c r="DC354" s="79"/>
      <c r="DD354" s="79"/>
      <c r="DE354" s="79"/>
      <c r="DF354" s="79"/>
      <c r="DG354" s="79"/>
      <c r="DH354" s="79"/>
      <c r="DI354" s="79"/>
      <c r="DJ354" s="79"/>
      <c r="DK354" s="79"/>
      <c r="DL354" s="79"/>
      <c r="DM354" s="79"/>
      <c r="DN354" s="79"/>
    </row>
    <row r="355" spans="1:118" s="80" customFormat="1" ht="10.199999999999999" x14ac:dyDescent="0.2">
      <c r="A355" s="91" t="s">
        <v>434</v>
      </c>
      <c r="B355" s="91" t="s">
        <v>22</v>
      </c>
      <c r="C355" s="92">
        <v>401</v>
      </c>
      <c r="D355" s="91" t="s">
        <v>377</v>
      </c>
      <c r="E355" s="91" t="s">
        <v>434</v>
      </c>
      <c r="F355" s="91" t="s">
        <v>22</v>
      </c>
      <c r="G355" s="93" t="s">
        <v>552</v>
      </c>
      <c r="H355" s="94">
        <v>187</v>
      </c>
      <c r="I355" s="96" t="s">
        <v>29</v>
      </c>
      <c r="J355" s="37">
        <f>VLOOKUP($H355,[1]EDA!$H$6:$BN$980,J$1,FALSE)</f>
        <v>11</v>
      </c>
      <c r="K355" s="36">
        <f>VLOOKUP($H355,[1]EDA!$H$6:$BN$980,K$1,FALSE)</f>
        <v>9</v>
      </c>
      <c r="L355" s="36">
        <f>VLOOKUP($H355,[1]EDA!$H$6:$BN$980,L$1,FALSE)</f>
        <v>4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238.99999999999997</v>
      </c>
      <c r="W355" s="10">
        <f t="shared" si="52"/>
        <v>24</v>
      </c>
      <c r="X355" s="106">
        <f t="shared" si="48"/>
        <v>10.041841004184102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11</v>
      </c>
      <c r="AL355" s="39">
        <f t="shared" si="53"/>
        <v>0</v>
      </c>
      <c r="AM355" s="106">
        <f t="shared" si="49"/>
        <v>0</v>
      </c>
      <c r="AN355" s="36">
        <f>VLOOKUP($H355,[3]IRA!$H$6:$BN$980,AN$1,FALSE)</f>
        <v>0</v>
      </c>
      <c r="AO355" s="36">
        <f>VLOOKUP($H355,[3]IRA!$H$6:$BN$980,AO$1,FALSE)</f>
        <v>1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4"/>
        <v>1</v>
      </c>
      <c r="BB355" s="106">
        <f t="shared" si="50"/>
        <v>0</v>
      </c>
      <c r="BC355" s="36">
        <f>VLOOKUP($H355,[4]IRA!$H$7:$CS$981,BC$1,FALSE)</f>
        <v>92</v>
      </c>
      <c r="BD355" s="36">
        <f>VLOOKUP($H355,[4]IRA!$H$7:$CS$981,BD$1,FALSE)</f>
        <v>81</v>
      </c>
      <c r="BE355" s="36">
        <f>VLOOKUP($H355,[4]IRA!$H$7:$CS$981,BE$1,FALSE)</f>
        <v>30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554.33333333333326</v>
      </c>
      <c r="BP355" s="10">
        <f t="shared" si="55"/>
        <v>203</v>
      </c>
      <c r="BQ355" s="106">
        <f t="shared" si="51"/>
        <v>36.620565243535786</v>
      </c>
      <c r="BR355" s="79"/>
      <c r="BS355" s="79"/>
      <c r="BT355" s="79"/>
      <c r="BU355" s="79"/>
      <c r="BV355" s="79"/>
      <c r="BW355" s="79"/>
      <c r="BX355" s="79"/>
      <c r="BY355" s="79"/>
      <c r="BZ355" s="79"/>
      <c r="CA355" s="79"/>
      <c r="CB355" s="79"/>
      <c r="CC355" s="79"/>
      <c r="CD355" s="79"/>
      <c r="CE355" s="79"/>
      <c r="CF355" s="79"/>
      <c r="CG355" s="79"/>
      <c r="CH355" s="79"/>
      <c r="CI355" s="79"/>
      <c r="CJ355" s="79"/>
      <c r="CK355" s="79"/>
      <c r="CL355" s="79"/>
      <c r="CM355" s="79"/>
      <c r="CN355" s="79"/>
      <c r="CO355" s="79"/>
      <c r="CP355" s="79"/>
      <c r="CQ355" s="79"/>
      <c r="CR355" s="79"/>
      <c r="CS355" s="79"/>
      <c r="CT355" s="79"/>
      <c r="CU355" s="79"/>
      <c r="CV355" s="79"/>
      <c r="CW355" s="79"/>
      <c r="CX355" s="79"/>
      <c r="CY355" s="79"/>
      <c r="CZ355" s="79"/>
      <c r="DA355" s="79"/>
      <c r="DB355" s="79"/>
      <c r="DC355" s="79"/>
      <c r="DD355" s="79"/>
      <c r="DE355" s="79"/>
      <c r="DF355" s="79"/>
      <c r="DG355" s="79"/>
      <c r="DH355" s="79"/>
      <c r="DI355" s="79"/>
      <c r="DJ355" s="79"/>
      <c r="DK355" s="79"/>
      <c r="DL355" s="79"/>
      <c r="DM355" s="79"/>
      <c r="DN355" s="79"/>
    </row>
    <row r="356" spans="1:118" s="80" customFormat="1" ht="10.199999999999999" x14ac:dyDescent="0.2">
      <c r="A356" s="91" t="s">
        <v>434</v>
      </c>
      <c r="B356" s="91" t="s">
        <v>22</v>
      </c>
      <c r="C356" s="92">
        <v>401</v>
      </c>
      <c r="D356" s="91" t="s">
        <v>377</v>
      </c>
      <c r="E356" s="91" t="s">
        <v>434</v>
      </c>
      <c r="F356" s="91" t="s">
        <v>22</v>
      </c>
      <c r="G356" s="93" t="s">
        <v>550</v>
      </c>
      <c r="H356" s="94">
        <v>9723</v>
      </c>
      <c r="I356" s="96" t="s">
        <v>912</v>
      </c>
      <c r="J356" s="37">
        <f>VLOOKUP($H356,[1]EDA!$H$6:$BN$980,J$1,FALSE)</f>
        <v>1</v>
      </c>
      <c r="K356" s="36">
        <f>VLOOKUP($H356,[1]EDA!$H$6:$BN$980,K$1,FALSE)</f>
        <v>5</v>
      </c>
      <c r="L356" s="36">
        <f>VLOOKUP($H356,[1]EDA!$H$6:$BN$980,L$1,FALSE)</f>
        <v>2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39.333333333333336</v>
      </c>
      <c r="W356" s="10">
        <f t="shared" si="52"/>
        <v>8</v>
      </c>
      <c r="X356" s="106">
        <f t="shared" si="48"/>
        <v>20.338983050847457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2</v>
      </c>
      <c r="AL356" s="39">
        <f t="shared" si="53"/>
        <v>0</v>
      </c>
      <c r="AM356" s="106">
        <f t="shared" si="49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4"/>
        <v>0</v>
      </c>
      <c r="BB356" s="106">
        <f t="shared" si="50"/>
        <v>0</v>
      </c>
      <c r="BC356" s="36">
        <f>VLOOKUP($H356,[4]IRA!$H$7:$CS$981,BC$1,FALSE)</f>
        <v>2</v>
      </c>
      <c r="BD356" s="36">
        <f>VLOOKUP($H356,[4]IRA!$H$7:$CS$981,BD$1,FALSE)</f>
        <v>9</v>
      </c>
      <c r="BE356" s="36">
        <f>VLOOKUP($H356,[4]IRA!$H$7:$CS$981,BE$1,FALSE)</f>
        <v>4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70</v>
      </c>
      <c r="BP356" s="10">
        <f t="shared" si="55"/>
        <v>15</v>
      </c>
      <c r="BQ356" s="106">
        <f t="shared" si="51"/>
        <v>21.428571428571427</v>
      </c>
      <c r="BR356" s="79"/>
      <c r="BS356" s="79"/>
      <c r="BT356" s="79"/>
      <c r="BU356" s="79"/>
      <c r="BV356" s="79"/>
      <c r="BW356" s="79"/>
      <c r="BX356" s="79"/>
      <c r="BY356" s="79"/>
      <c r="BZ356" s="79"/>
      <c r="CA356" s="79"/>
      <c r="CB356" s="79"/>
      <c r="CC356" s="79"/>
      <c r="CD356" s="79"/>
      <c r="CE356" s="79"/>
      <c r="CF356" s="79"/>
      <c r="CG356" s="79"/>
      <c r="CH356" s="79"/>
      <c r="CI356" s="79"/>
      <c r="CJ356" s="79"/>
      <c r="CK356" s="79"/>
      <c r="CL356" s="79"/>
      <c r="CM356" s="79"/>
      <c r="CN356" s="79"/>
      <c r="CO356" s="79"/>
      <c r="CP356" s="79"/>
      <c r="CQ356" s="79"/>
      <c r="CR356" s="79"/>
      <c r="CS356" s="79"/>
      <c r="CT356" s="79"/>
      <c r="CU356" s="79"/>
      <c r="CV356" s="79"/>
      <c r="CW356" s="79"/>
      <c r="CX356" s="79"/>
      <c r="CY356" s="79"/>
      <c r="CZ356" s="79"/>
      <c r="DA356" s="79"/>
      <c r="DB356" s="79"/>
      <c r="DC356" s="79"/>
      <c r="DD356" s="79"/>
      <c r="DE356" s="79"/>
      <c r="DF356" s="79"/>
      <c r="DG356" s="79"/>
      <c r="DH356" s="79"/>
      <c r="DI356" s="79"/>
      <c r="DJ356" s="79"/>
      <c r="DK356" s="79"/>
      <c r="DL356" s="79"/>
      <c r="DM356" s="79"/>
      <c r="DN356" s="79"/>
    </row>
    <row r="357" spans="1:118" s="80" customFormat="1" ht="10.199999999999999" x14ac:dyDescent="0.2">
      <c r="A357" s="91" t="s">
        <v>434</v>
      </c>
      <c r="B357" s="91" t="s">
        <v>22</v>
      </c>
      <c r="C357" s="92">
        <v>401</v>
      </c>
      <c r="D357" s="91" t="s">
        <v>377</v>
      </c>
      <c r="E357" s="91" t="s">
        <v>434</v>
      </c>
      <c r="F357" s="91" t="s">
        <v>22</v>
      </c>
      <c r="G357" s="93" t="s">
        <v>549</v>
      </c>
      <c r="H357" s="94">
        <v>186</v>
      </c>
      <c r="I357" s="96" t="s">
        <v>25</v>
      </c>
      <c r="J357" s="37">
        <f>VLOOKUP($H357,[1]EDA!$H$6:$BN$980,J$1,FALSE)</f>
        <v>6</v>
      </c>
      <c r="K357" s="36">
        <f>VLOOKUP($H357,[1]EDA!$H$6:$BN$980,K$1,FALSE)</f>
        <v>4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135.33333333333334</v>
      </c>
      <c r="W357" s="10">
        <f t="shared" si="52"/>
        <v>10</v>
      </c>
      <c r="X357" s="106">
        <f t="shared" si="48"/>
        <v>7.3891625615763541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4</v>
      </c>
      <c r="AL357" s="39">
        <f t="shared" si="53"/>
        <v>0</v>
      </c>
      <c r="AM357" s="106">
        <f t="shared" si="49"/>
        <v>0</v>
      </c>
      <c r="AN357" s="36">
        <f>VLOOKUP($H357,[3]IRA!$H$6:$BN$980,AN$1,FALSE)</f>
        <v>0</v>
      </c>
      <c r="AO357" s="36">
        <f>VLOOKUP($H357,[3]IRA!$H$6:$BN$980,AO$1,FALSE)</f>
        <v>1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4"/>
        <v>1</v>
      </c>
      <c r="BB357" s="106">
        <f t="shared" si="50"/>
        <v>0</v>
      </c>
      <c r="BC357" s="36">
        <f>VLOOKUP($H357,[4]IRA!$H$7:$CS$981,BC$1,FALSE)</f>
        <v>31</v>
      </c>
      <c r="BD357" s="36">
        <f>VLOOKUP($H357,[4]IRA!$H$7:$CS$981,BD$1,FALSE)</f>
        <v>17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113.66666666666667</v>
      </c>
      <c r="BP357" s="10">
        <f t="shared" si="55"/>
        <v>48</v>
      </c>
      <c r="BQ357" s="106">
        <f t="shared" si="51"/>
        <v>42.228739002932549</v>
      </c>
      <c r="BR357" s="79"/>
      <c r="BS357" s="79"/>
      <c r="BT357" s="79"/>
      <c r="BU357" s="79"/>
      <c r="BV357" s="79"/>
      <c r="BW357" s="79"/>
      <c r="BX357" s="79"/>
      <c r="BY357" s="79"/>
      <c r="BZ357" s="79"/>
      <c r="CA357" s="79"/>
      <c r="CB357" s="79"/>
      <c r="CC357" s="79"/>
      <c r="CD357" s="79"/>
      <c r="CE357" s="79"/>
      <c r="CF357" s="79"/>
      <c r="CG357" s="79"/>
      <c r="CH357" s="79"/>
      <c r="CI357" s="79"/>
      <c r="CJ357" s="79"/>
      <c r="CK357" s="79"/>
      <c r="CL357" s="79"/>
      <c r="CM357" s="79"/>
      <c r="CN357" s="79"/>
      <c r="CO357" s="79"/>
      <c r="CP357" s="79"/>
      <c r="CQ357" s="79"/>
      <c r="CR357" s="79"/>
      <c r="CS357" s="79"/>
      <c r="CT357" s="79"/>
      <c r="CU357" s="79"/>
      <c r="CV357" s="79"/>
      <c r="CW357" s="79"/>
      <c r="CX357" s="79"/>
      <c r="CY357" s="79"/>
      <c r="CZ357" s="79"/>
      <c r="DA357" s="79"/>
      <c r="DB357" s="79"/>
      <c r="DC357" s="79"/>
      <c r="DD357" s="79"/>
      <c r="DE357" s="79"/>
      <c r="DF357" s="79"/>
      <c r="DG357" s="79"/>
      <c r="DH357" s="79"/>
      <c r="DI357" s="79"/>
      <c r="DJ357" s="79"/>
      <c r="DK357" s="79"/>
      <c r="DL357" s="79"/>
      <c r="DM357" s="79"/>
      <c r="DN357" s="79"/>
    </row>
    <row r="358" spans="1:118" s="80" customFormat="1" ht="10.199999999999999" x14ac:dyDescent="0.2">
      <c r="A358" s="91" t="s">
        <v>434</v>
      </c>
      <c r="B358" s="91" t="s">
        <v>22</v>
      </c>
      <c r="C358" s="92">
        <v>401</v>
      </c>
      <c r="D358" s="91" t="s">
        <v>377</v>
      </c>
      <c r="E358" s="91" t="s">
        <v>434</v>
      </c>
      <c r="F358" s="91" t="s">
        <v>22</v>
      </c>
      <c r="G358" s="93" t="s">
        <v>550</v>
      </c>
      <c r="H358" s="94">
        <v>11687</v>
      </c>
      <c r="I358" s="96" t="s">
        <v>33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16</v>
      </c>
      <c r="W358" s="10">
        <f t="shared" si="52"/>
        <v>0</v>
      </c>
      <c r="X358" s="106">
        <f t="shared" si="48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3"/>
        <v>0</v>
      </c>
      <c r="AM358" s="106">
        <f t="shared" si="49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4"/>
        <v>0</v>
      </c>
      <c r="BB358" s="106">
        <f t="shared" si="50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14.333333333333334</v>
      </c>
      <c r="BP358" s="10">
        <f t="shared" si="55"/>
        <v>0</v>
      </c>
      <c r="BQ358" s="106">
        <f t="shared" si="51"/>
        <v>0</v>
      </c>
      <c r="BR358" s="79"/>
      <c r="BS358" s="79"/>
      <c r="BT358" s="79"/>
      <c r="BU358" s="79"/>
      <c r="BV358" s="79"/>
      <c r="BW358" s="79"/>
      <c r="BX358" s="79"/>
      <c r="BY358" s="79"/>
      <c r="BZ358" s="79"/>
      <c r="CA358" s="79"/>
      <c r="CB358" s="79"/>
      <c r="CC358" s="79"/>
      <c r="CD358" s="79"/>
      <c r="CE358" s="79"/>
      <c r="CF358" s="79"/>
      <c r="CG358" s="79"/>
      <c r="CH358" s="79"/>
      <c r="CI358" s="79"/>
      <c r="CJ358" s="79"/>
      <c r="CK358" s="79"/>
      <c r="CL358" s="79"/>
      <c r="CM358" s="79"/>
      <c r="CN358" s="79"/>
      <c r="CO358" s="79"/>
      <c r="CP358" s="79"/>
      <c r="CQ358" s="79"/>
      <c r="CR358" s="79"/>
      <c r="CS358" s="79"/>
      <c r="CT358" s="79"/>
      <c r="CU358" s="79"/>
      <c r="CV358" s="79"/>
      <c r="CW358" s="79"/>
      <c r="CX358" s="79"/>
      <c r="CY358" s="79"/>
      <c r="CZ358" s="79"/>
      <c r="DA358" s="79"/>
      <c r="DB358" s="79"/>
      <c r="DC358" s="79"/>
      <c r="DD358" s="79"/>
      <c r="DE358" s="79"/>
      <c r="DF358" s="79"/>
      <c r="DG358" s="79"/>
      <c r="DH358" s="79"/>
      <c r="DI358" s="79"/>
      <c r="DJ358" s="79"/>
      <c r="DK358" s="79"/>
      <c r="DL358" s="79"/>
      <c r="DM358" s="79"/>
      <c r="DN358" s="79"/>
    </row>
    <row r="359" spans="1:118" s="80" customFormat="1" ht="10.199999999999999" x14ac:dyDescent="0.2">
      <c r="A359" s="91" t="s">
        <v>434</v>
      </c>
      <c r="B359" s="91" t="s">
        <v>22</v>
      </c>
      <c r="C359" s="92">
        <v>401</v>
      </c>
      <c r="D359" s="91" t="s">
        <v>377</v>
      </c>
      <c r="E359" s="91" t="s">
        <v>434</v>
      </c>
      <c r="F359" s="91" t="s">
        <v>22</v>
      </c>
      <c r="G359" s="93" t="s">
        <v>550</v>
      </c>
      <c r="H359" s="94">
        <v>188</v>
      </c>
      <c r="I359" s="96" t="s">
        <v>913</v>
      </c>
      <c r="J359" s="37">
        <f>VLOOKUP($H359,[1]EDA!$H$6:$BN$980,J$1,FALSE)</f>
        <v>2</v>
      </c>
      <c r="K359" s="36">
        <f>VLOOKUP($H359,[1]EDA!$H$6:$BN$980,K$1,FALSE)</f>
        <v>1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25.333333333333332</v>
      </c>
      <c r="W359" s="10">
        <f t="shared" si="52"/>
        <v>3</v>
      </c>
      <c r="X359" s="106">
        <f t="shared" si="48"/>
        <v>11.842105263157896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0.66666666666666663</v>
      </c>
      <c r="AL359" s="39">
        <f t="shared" si="53"/>
        <v>0</v>
      </c>
      <c r="AM359" s="106">
        <f t="shared" si="49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4"/>
        <v>0</v>
      </c>
      <c r="BB359" s="106">
        <f t="shared" si="50"/>
        <v>0</v>
      </c>
      <c r="BC359" s="36">
        <f>VLOOKUP($H359,[4]IRA!$H$7:$CS$981,BC$1,FALSE)</f>
        <v>1</v>
      </c>
      <c r="BD359" s="36">
        <f>VLOOKUP($H359,[4]IRA!$H$7:$CS$981,BD$1,FALSE)</f>
        <v>1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19.333333333333332</v>
      </c>
      <c r="BP359" s="10">
        <f t="shared" si="55"/>
        <v>2</v>
      </c>
      <c r="BQ359" s="106">
        <f t="shared" si="51"/>
        <v>10.344827586206899</v>
      </c>
      <c r="BR359" s="79"/>
      <c r="BS359" s="79"/>
      <c r="BT359" s="79"/>
      <c r="BU359" s="79"/>
      <c r="BV359" s="79"/>
      <c r="BW359" s="79"/>
      <c r="BX359" s="79"/>
      <c r="BY359" s="79"/>
      <c r="BZ359" s="79"/>
      <c r="CA359" s="79"/>
      <c r="CB359" s="79"/>
      <c r="CC359" s="79"/>
      <c r="CD359" s="79"/>
      <c r="CE359" s="79"/>
      <c r="CF359" s="79"/>
      <c r="CG359" s="79"/>
      <c r="CH359" s="79"/>
      <c r="CI359" s="79"/>
      <c r="CJ359" s="79"/>
      <c r="CK359" s="79"/>
      <c r="CL359" s="79"/>
      <c r="CM359" s="79"/>
      <c r="CN359" s="79"/>
      <c r="CO359" s="79"/>
      <c r="CP359" s="79"/>
      <c r="CQ359" s="79"/>
      <c r="CR359" s="79"/>
      <c r="CS359" s="79"/>
      <c r="CT359" s="79"/>
      <c r="CU359" s="79"/>
      <c r="CV359" s="79"/>
      <c r="CW359" s="79"/>
      <c r="CX359" s="79"/>
      <c r="CY359" s="79"/>
      <c r="CZ359" s="79"/>
      <c r="DA359" s="79"/>
      <c r="DB359" s="79"/>
      <c r="DC359" s="79"/>
      <c r="DD359" s="79"/>
      <c r="DE359" s="79"/>
      <c r="DF359" s="79"/>
      <c r="DG359" s="79"/>
      <c r="DH359" s="79"/>
      <c r="DI359" s="79"/>
      <c r="DJ359" s="79"/>
      <c r="DK359" s="79"/>
      <c r="DL359" s="79"/>
      <c r="DM359" s="79"/>
      <c r="DN359" s="79"/>
    </row>
    <row r="360" spans="1:118" s="80" customFormat="1" ht="10.199999999999999" x14ac:dyDescent="0.2">
      <c r="A360" s="91" t="s">
        <v>434</v>
      </c>
      <c r="B360" s="91" t="s">
        <v>22</v>
      </c>
      <c r="C360" s="92">
        <v>401</v>
      </c>
      <c r="D360" s="91" t="s">
        <v>377</v>
      </c>
      <c r="E360" s="91" t="s">
        <v>434</v>
      </c>
      <c r="F360" s="91" t="s">
        <v>22</v>
      </c>
      <c r="G360" s="93" t="s">
        <v>550</v>
      </c>
      <c r="H360" s="94">
        <v>189</v>
      </c>
      <c r="I360" s="96" t="s">
        <v>23</v>
      </c>
      <c r="J360" s="37">
        <f>VLOOKUP($H360,[1]EDA!$H$6:$BN$980,J$1,FALSE)</f>
        <v>1</v>
      </c>
      <c r="K360" s="36">
        <f>VLOOKUP($H360,[1]EDA!$H$6:$BN$980,K$1,FALSE)</f>
        <v>6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43.666666666666664</v>
      </c>
      <c r="W360" s="10">
        <f t="shared" si="52"/>
        <v>7</v>
      </c>
      <c r="X360" s="106">
        <f t="shared" si="48"/>
        <v>16.03053435114504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3"/>
        <v>0</v>
      </c>
      <c r="AM360" s="106">
        <f t="shared" si="49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4"/>
        <v>0</v>
      </c>
      <c r="BB360" s="106">
        <f t="shared" si="50"/>
        <v>0</v>
      </c>
      <c r="BC360" s="36">
        <f>VLOOKUP($H360,[4]IRA!$H$7:$CS$981,BC$1,FALSE)</f>
        <v>1</v>
      </c>
      <c r="BD360" s="36">
        <f>VLOOKUP($H360,[4]IRA!$H$7:$CS$981,BD$1,FALSE)</f>
        <v>6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4.6666666666666661</v>
      </c>
      <c r="BP360" s="10">
        <f t="shared" si="55"/>
        <v>7</v>
      </c>
      <c r="BQ360" s="106">
        <f t="shared" si="51"/>
        <v>150.00000000000003</v>
      </c>
      <c r="BR360" s="79"/>
      <c r="BS360" s="79"/>
      <c r="BT360" s="79"/>
      <c r="BU360" s="79"/>
      <c r="BV360" s="79"/>
      <c r="BW360" s="79"/>
      <c r="BX360" s="79"/>
      <c r="BY360" s="79"/>
      <c r="BZ360" s="79"/>
      <c r="CA360" s="79"/>
      <c r="CB360" s="79"/>
      <c r="CC360" s="79"/>
      <c r="CD360" s="79"/>
      <c r="CE360" s="79"/>
      <c r="CF360" s="79"/>
      <c r="CG360" s="79"/>
      <c r="CH360" s="79"/>
      <c r="CI360" s="79"/>
      <c r="CJ360" s="79"/>
      <c r="CK360" s="79"/>
      <c r="CL360" s="79"/>
      <c r="CM360" s="79"/>
      <c r="CN360" s="79"/>
      <c r="CO360" s="79"/>
      <c r="CP360" s="79"/>
      <c r="CQ360" s="79"/>
      <c r="CR360" s="79"/>
      <c r="CS360" s="79"/>
      <c r="CT360" s="79"/>
      <c r="CU360" s="79"/>
      <c r="CV360" s="79"/>
      <c r="CW360" s="79"/>
      <c r="CX360" s="79"/>
      <c r="CY360" s="79"/>
      <c r="CZ360" s="79"/>
      <c r="DA360" s="79"/>
      <c r="DB360" s="79"/>
      <c r="DC360" s="79"/>
      <c r="DD360" s="79"/>
      <c r="DE360" s="79"/>
      <c r="DF360" s="79"/>
      <c r="DG360" s="79"/>
      <c r="DH360" s="79"/>
      <c r="DI360" s="79"/>
      <c r="DJ360" s="79"/>
      <c r="DK360" s="79"/>
      <c r="DL360" s="79"/>
      <c r="DM360" s="79"/>
      <c r="DN360" s="79"/>
    </row>
    <row r="361" spans="1:118" s="80" customFormat="1" ht="10.199999999999999" x14ac:dyDescent="0.2">
      <c r="A361" s="91" t="s">
        <v>434</v>
      </c>
      <c r="B361" s="91" t="s">
        <v>22</v>
      </c>
      <c r="C361" s="92">
        <v>401</v>
      </c>
      <c r="D361" s="91" t="s">
        <v>377</v>
      </c>
      <c r="E361" s="91" t="s">
        <v>434</v>
      </c>
      <c r="F361" s="91" t="s">
        <v>22</v>
      </c>
      <c r="G361" s="93" t="s">
        <v>550</v>
      </c>
      <c r="H361" s="94">
        <v>302</v>
      </c>
      <c r="I361" s="96" t="s">
        <v>30</v>
      </c>
      <c r="J361" s="37">
        <f>VLOOKUP($H361,[1]EDA!$H$6:$BN$980,J$1,FALSE)</f>
        <v>1</v>
      </c>
      <c r="K361" s="36">
        <f>VLOOKUP($H361,[1]EDA!$H$6:$BN$980,K$1,FALSE)</f>
        <v>1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27.666666666666664</v>
      </c>
      <c r="W361" s="10">
        <f t="shared" si="52"/>
        <v>2</v>
      </c>
      <c r="X361" s="106">
        <f t="shared" si="48"/>
        <v>7.2289156626506035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3"/>
        <v>0</v>
      </c>
      <c r="AM361" s="106">
        <f t="shared" si="49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4"/>
        <v>0</v>
      </c>
      <c r="BB361" s="106">
        <f t="shared" si="50"/>
        <v>0</v>
      </c>
      <c r="BC361" s="36">
        <f>VLOOKUP($H361,[4]IRA!$H$7:$CS$981,BC$1,FALSE)</f>
        <v>6</v>
      </c>
      <c r="BD361" s="36">
        <f>VLOOKUP($H361,[4]IRA!$H$7:$CS$981,BD$1,FALSE)</f>
        <v>9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58.333333333333329</v>
      </c>
      <c r="BP361" s="10">
        <f t="shared" si="55"/>
        <v>15</v>
      </c>
      <c r="BQ361" s="106">
        <f t="shared" si="51"/>
        <v>25.714285714285719</v>
      </c>
      <c r="BR361" s="79"/>
      <c r="BS361" s="79"/>
      <c r="BT361" s="79"/>
      <c r="BU361" s="79"/>
      <c r="BV361" s="79"/>
      <c r="BW361" s="79"/>
      <c r="BX361" s="79"/>
      <c r="BY361" s="79"/>
      <c r="BZ361" s="79"/>
      <c r="CA361" s="79"/>
      <c r="CB361" s="79"/>
      <c r="CC361" s="79"/>
      <c r="CD361" s="79"/>
      <c r="CE361" s="79"/>
      <c r="CF361" s="79"/>
      <c r="CG361" s="79"/>
      <c r="CH361" s="79"/>
      <c r="CI361" s="79"/>
      <c r="CJ361" s="79"/>
      <c r="CK361" s="79"/>
      <c r="CL361" s="79"/>
      <c r="CM361" s="79"/>
      <c r="CN361" s="79"/>
      <c r="CO361" s="79"/>
      <c r="CP361" s="79"/>
      <c r="CQ361" s="79"/>
      <c r="CR361" s="79"/>
      <c r="CS361" s="79"/>
      <c r="CT361" s="79"/>
      <c r="CU361" s="79"/>
      <c r="CV361" s="79"/>
      <c r="CW361" s="79"/>
      <c r="CX361" s="79"/>
      <c r="CY361" s="79"/>
      <c r="CZ361" s="79"/>
      <c r="DA361" s="79"/>
      <c r="DB361" s="79"/>
      <c r="DC361" s="79"/>
      <c r="DD361" s="79"/>
      <c r="DE361" s="79"/>
      <c r="DF361" s="79"/>
      <c r="DG361" s="79"/>
      <c r="DH361" s="79"/>
      <c r="DI361" s="79"/>
      <c r="DJ361" s="79"/>
      <c r="DK361" s="79"/>
      <c r="DL361" s="79"/>
      <c r="DM361" s="79"/>
      <c r="DN361" s="79"/>
    </row>
    <row r="362" spans="1:118" s="80" customFormat="1" ht="10.199999999999999" x14ac:dyDescent="0.2">
      <c r="A362" s="91" t="s">
        <v>434</v>
      </c>
      <c r="B362" s="91" t="s">
        <v>22</v>
      </c>
      <c r="C362" s="92">
        <v>401</v>
      </c>
      <c r="D362" s="91" t="s">
        <v>377</v>
      </c>
      <c r="E362" s="91" t="s">
        <v>434</v>
      </c>
      <c r="F362" s="91" t="s">
        <v>22</v>
      </c>
      <c r="G362" s="93" t="s">
        <v>550</v>
      </c>
      <c r="H362" s="94">
        <v>304</v>
      </c>
      <c r="I362" s="96" t="s">
        <v>26</v>
      </c>
      <c r="J362" s="37">
        <f>VLOOKUP($H362,[1]EDA!$H$6:$BN$980,J$1,FALSE)</f>
        <v>4</v>
      </c>
      <c r="K362" s="36">
        <f>VLOOKUP($H362,[1]EDA!$H$6:$BN$980,K$1,FALSE)</f>
        <v>1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78.333333333333329</v>
      </c>
      <c r="W362" s="10">
        <f t="shared" si="52"/>
        <v>5</v>
      </c>
      <c r="X362" s="106">
        <f t="shared" si="48"/>
        <v>6.3829787234042561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3"/>
        <v>0</v>
      </c>
      <c r="AM362" s="106">
        <f t="shared" si="49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4"/>
        <v>0</v>
      </c>
      <c r="BB362" s="106">
        <f t="shared" si="50"/>
        <v>0</v>
      </c>
      <c r="BC362" s="36">
        <f>VLOOKUP($H362,[4]IRA!$H$7:$CS$981,BC$1,FALSE)</f>
        <v>2</v>
      </c>
      <c r="BD362" s="36">
        <f>VLOOKUP($H362,[4]IRA!$H$7:$CS$981,BD$1,FALSE)</f>
        <v>2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57.666666666666664</v>
      </c>
      <c r="BP362" s="10">
        <f t="shared" si="55"/>
        <v>4</v>
      </c>
      <c r="BQ362" s="106">
        <f t="shared" si="51"/>
        <v>6.9364161849710992</v>
      </c>
      <c r="BR362" s="79"/>
      <c r="BS362" s="79"/>
      <c r="BT362" s="79"/>
      <c r="BU362" s="79"/>
      <c r="BV362" s="79"/>
      <c r="BW362" s="79"/>
      <c r="BX362" s="79"/>
      <c r="BY362" s="79"/>
      <c r="BZ362" s="79"/>
      <c r="CA362" s="79"/>
      <c r="CB362" s="79"/>
      <c r="CC362" s="79"/>
      <c r="CD362" s="79"/>
      <c r="CE362" s="79"/>
      <c r="CF362" s="79"/>
      <c r="CG362" s="79"/>
      <c r="CH362" s="79"/>
      <c r="CI362" s="79"/>
      <c r="CJ362" s="79"/>
      <c r="CK362" s="79"/>
      <c r="CL362" s="79"/>
      <c r="CM362" s="79"/>
      <c r="CN362" s="79"/>
      <c r="CO362" s="79"/>
      <c r="CP362" s="79"/>
      <c r="CQ362" s="79"/>
      <c r="CR362" s="79"/>
      <c r="CS362" s="79"/>
      <c r="CT362" s="79"/>
      <c r="CU362" s="79"/>
      <c r="CV362" s="79"/>
      <c r="CW362" s="79"/>
      <c r="CX362" s="79"/>
      <c r="CY362" s="79"/>
      <c r="CZ362" s="79"/>
      <c r="DA362" s="79"/>
      <c r="DB362" s="79"/>
      <c r="DC362" s="79"/>
      <c r="DD362" s="79"/>
      <c r="DE362" s="79"/>
      <c r="DF362" s="79"/>
      <c r="DG362" s="79"/>
      <c r="DH362" s="79"/>
      <c r="DI362" s="79"/>
      <c r="DJ362" s="79"/>
      <c r="DK362" s="79"/>
      <c r="DL362" s="79"/>
      <c r="DM362" s="79"/>
      <c r="DN362" s="79"/>
    </row>
    <row r="363" spans="1:118" s="80" customFormat="1" ht="10.199999999999999" x14ac:dyDescent="0.2">
      <c r="A363" s="91" t="s">
        <v>434</v>
      </c>
      <c r="B363" s="91" t="s">
        <v>22</v>
      </c>
      <c r="C363" s="92">
        <v>401</v>
      </c>
      <c r="D363" s="91" t="s">
        <v>377</v>
      </c>
      <c r="E363" s="91" t="s">
        <v>434</v>
      </c>
      <c r="F363" s="91" t="s">
        <v>22</v>
      </c>
      <c r="G363" s="93" t="s">
        <v>550</v>
      </c>
      <c r="H363" s="94">
        <v>190</v>
      </c>
      <c r="I363" s="96" t="s">
        <v>914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9.3333333333333339</v>
      </c>
      <c r="W363" s="10">
        <f t="shared" si="52"/>
        <v>0</v>
      </c>
      <c r="X363" s="106">
        <f t="shared" si="48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3"/>
        <v>0</v>
      </c>
      <c r="AM363" s="106">
        <f t="shared" si="49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4"/>
        <v>0</v>
      </c>
      <c r="BB363" s="106">
        <f t="shared" si="50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7.333333333333333</v>
      </c>
      <c r="BP363" s="10">
        <f t="shared" si="55"/>
        <v>0</v>
      </c>
      <c r="BQ363" s="106">
        <f t="shared" si="51"/>
        <v>0</v>
      </c>
      <c r="BR363" s="79"/>
      <c r="BS363" s="79"/>
      <c r="BT363" s="79"/>
      <c r="BU363" s="79"/>
      <c r="BV363" s="79"/>
      <c r="BW363" s="79"/>
      <c r="BX363" s="79"/>
      <c r="BY363" s="79"/>
      <c r="BZ363" s="79"/>
      <c r="CA363" s="79"/>
      <c r="CB363" s="79"/>
      <c r="CC363" s="79"/>
      <c r="CD363" s="79"/>
      <c r="CE363" s="79"/>
      <c r="CF363" s="79"/>
      <c r="CG363" s="79"/>
      <c r="CH363" s="79"/>
      <c r="CI363" s="79"/>
      <c r="CJ363" s="79"/>
      <c r="CK363" s="79"/>
      <c r="CL363" s="79"/>
      <c r="CM363" s="79"/>
      <c r="CN363" s="79"/>
      <c r="CO363" s="79"/>
      <c r="CP363" s="79"/>
      <c r="CQ363" s="79"/>
      <c r="CR363" s="79"/>
      <c r="CS363" s="79"/>
      <c r="CT363" s="79"/>
      <c r="CU363" s="79"/>
      <c r="CV363" s="79"/>
      <c r="CW363" s="79"/>
      <c r="CX363" s="79"/>
      <c r="CY363" s="79"/>
      <c r="CZ363" s="79"/>
      <c r="DA363" s="79"/>
      <c r="DB363" s="79"/>
      <c r="DC363" s="79"/>
      <c r="DD363" s="79"/>
      <c r="DE363" s="79"/>
      <c r="DF363" s="79"/>
      <c r="DG363" s="79"/>
      <c r="DH363" s="79"/>
      <c r="DI363" s="79"/>
      <c r="DJ363" s="79"/>
      <c r="DK363" s="79"/>
      <c r="DL363" s="79"/>
      <c r="DM363" s="79"/>
      <c r="DN363" s="79"/>
    </row>
    <row r="364" spans="1:118" s="80" customFormat="1" ht="10.199999999999999" x14ac:dyDescent="0.2">
      <c r="A364" s="91" t="s">
        <v>434</v>
      </c>
      <c r="B364" s="91" t="s">
        <v>22</v>
      </c>
      <c r="C364" s="92">
        <v>401</v>
      </c>
      <c r="D364" s="91" t="s">
        <v>377</v>
      </c>
      <c r="E364" s="91" t="s">
        <v>434</v>
      </c>
      <c r="F364" s="91" t="s">
        <v>22</v>
      </c>
      <c r="G364" s="93" t="s">
        <v>550</v>
      </c>
      <c r="H364" s="94">
        <v>7413</v>
      </c>
      <c r="I364" s="96" t="s">
        <v>915</v>
      </c>
      <c r="J364" s="37">
        <f>VLOOKUP($H364,[1]EDA!$H$6:$BN$980,J$1,FALSE)</f>
        <v>17</v>
      </c>
      <c r="K364" s="36">
        <f>VLOOKUP($H364,[1]EDA!$H$6:$BN$980,K$1,FALSE)</f>
        <v>1</v>
      </c>
      <c r="L364" s="36">
        <f>VLOOKUP($H364,[1]EDA!$H$6:$BN$980,L$1,FALSE)</f>
        <v>1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118.66666666666667</v>
      </c>
      <c r="W364" s="10">
        <f t="shared" si="52"/>
        <v>19</v>
      </c>
      <c r="X364" s="106">
        <f t="shared" si="48"/>
        <v>16.011235955056179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2.3333333333333335</v>
      </c>
      <c r="AL364" s="39">
        <f t="shared" si="53"/>
        <v>0</v>
      </c>
      <c r="AM364" s="106">
        <f t="shared" si="49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4"/>
        <v>0</v>
      </c>
      <c r="BB364" s="106">
        <f t="shared" si="50"/>
        <v>0</v>
      </c>
      <c r="BC364" s="36">
        <f>VLOOKUP($H364,[4]IRA!$H$7:$CS$981,BC$1,FALSE)</f>
        <v>6</v>
      </c>
      <c r="BD364" s="36">
        <f>VLOOKUP($H364,[4]IRA!$H$7:$CS$981,BD$1,FALSE)</f>
        <v>3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71</v>
      </c>
      <c r="BP364" s="10">
        <f t="shared" si="55"/>
        <v>9</v>
      </c>
      <c r="BQ364" s="106">
        <f t="shared" si="51"/>
        <v>12.676056338028168</v>
      </c>
      <c r="BR364" s="79"/>
      <c r="BS364" s="79"/>
      <c r="BT364" s="79"/>
      <c r="BU364" s="79"/>
      <c r="BV364" s="79"/>
      <c r="BW364" s="79"/>
      <c r="BX364" s="79"/>
      <c r="BY364" s="79"/>
      <c r="BZ364" s="79"/>
      <c r="CA364" s="79"/>
      <c r="CB364" s="79"/>
      <c r="CC364" s="79"/>
      <c r="CD364" s="79"/>
      <c r="CE364" s="79"/>
      <c r="CF364" s="79"/>
      <c r="CG364" s="79"/>
      <c r="CH364" s="79"/>
      <c r="CI364" s="79"/>
      <c r="CJ364" s="79"/>
      <c r="CK364" s="79"/>
      <c r="CL364" s="79"/>
      <c r="CM364" s="79"/>
      <c r="CN364" s="79"/>
      <c r="CO364" s="79"/>
      <c r="CP364" s="79"/>
      <c r="CQ364" s="79"/>
      <c r="CR364" s="79"/>
      <c r="CS364" s="79"/>
      <c r="CT364" s="79"/>
      <c r="CU364" s="79"/>
      <c r="CV364" s="79"/>
      <c r="CW364" s="79"/>
      <c r="CX364" s="79"/>
      <c r="CY364" s="79"/>
      <c r="CZ364" s="79"/>
      <c r="DA364" s="79"/>
      <c r="DB364" s="79"/>
      <c r="DC364" s="79"/>
      <c r="DD364" s="79"/>
      <c r="DE364" s="79"/>
      <c r="DF364" s="79"/>
      <c r="DG364" s="79"/>
      <c r="DH364" s="79"/>
      <c r="DI364" s="79"/>
      <c r="DJ364" s="79"/>
      <c r="DK364" s="79"/>
      <c r="DL364" s="79"/>
      <c r="DM364" s="79"/>
      <c r="DN364" s="79"/>
    </row>
    <row r="365" spans="1:118" s="80" customFormat="1" ht="10.199999999999999" x14ac:dyDescent="0.2">
      <c r="A365" s="91" t="s">
        <v>434</v>
      </c>
      <c r="B365" s="91" t="s">
        <v>22</v>
      </c>
      <c r="C365" s="92">
        <v>401</v>
      </c>
      <c r="D365" s="91" t="s">
        <v>377</v>
      </c>
      <c r="E365" s="91" t="s">
        <v>434</v>
      </c>
      <c r="F365" s="91" t="s">
        <v>22</v>
      </c>
      <c r="G365" s="93" t="s">
        <v>550</v>
      </c>
      <c r="H365" s="94">
        <v>7462</v>
      </c>
      <c r="I365" s="96" t="s">
        <v>27</v>
      </c>
      <c r="J365" s="37">
        <f>VLOOKUP($H365,[1]EDA!$H$6:$BN$980,J$1,FALSE)</f>
        <v>3</v>
      </c>
      <c r="K365" s="36">
        <f>VLOOKUP($H365,[1]EDA!$H$6:$BN$980,K$1,FALSE)</f>
        <v>1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25.666666666666668</v>
      </c>
      <c r="W365" s="10">
        <f t="shared" si="52"/>
        <v>4</v>
      </c>
      <c r="X365" s="106">
        <f t="shared" si="48"/>
        <v>15.584415584415584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3"/>
        <v>0</v>
      </c>
      <c r="AM365" s="106">
        <f t="shared" si="49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4"/>
        <v>0</v>
      </c>
      <c r="BB365" s="106">
        <f t="shared" si="50"/>
        <v>0</v>
      </c>
      <c r="BC365" s="36">
        <f>VLOOKUP($H365,[4]IRA!$H$7:$CS$981,BC$1,FALSE)</f>
        <v>0</v>
      </c>
      <c r="BD365" s="36">
        <f>VLOOKUP($H365,[4]IRA!$H$7:$CS$981,BD$1,FALSE)</f>
        <v>3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31.333333333333332</v>
      </c>
      <c r="BP365" s="10">
        <f t="shared" si="55"/>
        <v>3</v>
      </c>
      <c r="BQ365" s="106">
        <f t="shared" si="51"/>
        <v>9.5744680851063837</v>
      </c>
      <c r="BR365" s="79"/>
      <c r="BS365" s="79"/>
      <c r="BT365" s="79"/>
      <c r="BU365" s="79"/>
      <c r="BV365" s="79"/>
      <c r="BW365" s="79"/>
      <c r="BX365" s="79"/>
      <c r="BY365" s="79"/>
      <c r="BZ365" s="79"/>
      <c r="CA365" s="79"/>
      <c r="CB365" s="79"/>
      <c r="CC365" s="79"/>
      <c r="CD365" s="79"/>
      <c r="CE365" s="79"/>
      <c r="CF365" s="79"/>
      <c r="CG365" s="79"/>
      <c r="CH365" s="79"/>
      <c r="CI365" s="79"/>
      <c r="CJ365" s="79"/>
      <c r="CK365" s="79"/>
      <c r="CL365" s="79"/>
      <c r="CM365" s="79"/>
      <c r="CN365" s="79"/>
      <c r="CO365" s="79"/>
      <c r="CP365" s="79"/>
      <c r="CQ365" s="79"/>
      <c r="CR365" s="79"/>
      <c r="CS365" s="79"/>
      <c r="CT365" s="79"/>
      <c r="CU365" s="79"/>
      <c r="CV365" s="79"/>
      <c r="CW365" s="79"/>
      <c r="CX365" s="79"/>
      <c r="CY365" s="79"/>
      <c r="CZ365" s="79"/>
      <c r="DA365" s="79"/>
      <c r="DB365" s="79"/>
      <c r="DC365" s="79"/>
      <c r="DD365" s="79"/>
      <c r="DE365" s="79"/>
      <c r="DF365" s="79"/>
      <c r="DG365" s="79"/>
      <c r="DH365" s="79"/>
      <c r="DI365" s="79"/>
      <c r="DJ365" s="79"/>
      <c r="DK365" s="79"/>
      <c r="DL365" s="79"/>
      <c r="DM365" s="79"/>
      <c r="DN365" s="79"/>
    </row>
    <row r="366" spans="1:118" s="80" customFormat="1" ht="10.199999999999999" x14ac:dyDescent="0.2">
      <c r="A366" s="91" t="s">
        <v>434</v>
      </c>
      <c r="B366" s="91" t="s">
        <v>22</v>
      </c>
      <c r="C366" s="92">
        <v>401</v>
      </c>
      <c r="D366" s="91" t="s">
        <v>377</v>
      </c>
      <c r="E366" s="91" t="s">
        <v>434</v>
      </c>
      <c r="F366" s="91" t="s">
        <v>22</v>
      </c>
      <c r="G366" s="93" t="s">
        <v>550</v>
      </c>
      <c r="H366" s="94">
        <v>9729</v>
      </c>
      <c r="I366" s="96" t="s">
        <v>21</v>
      </c>
      <c r="J366" s="37">
        <f>VLOOKUP($H366,[1]EDA!$H$6:$BN$980,J$1,FALSE)</f>
        <v>1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7.666666666666667</v>
      </c>
      <c r="W366" s="10">
        <f t="shared" si="52"/>
        <v>1</v>
      </c>
      <c r="X366" s="106">
        <f t="shared" si="48"/>
        <v>13.043478260869565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3"/>
        <v>0</v>
      </c>
      <c r="AM366" s="106">
        <f t="shared" si="49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4"/>
        <v>0</v>
      </c>
      <c r="BB366" s="106">
        <f t="shared" si="50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5</v>
      </c>
      <c r="BP366" s="10">
        <f t="shared" si="55"/>
        <v>0</v>
      </c>
      <c r="BQ366" s="106">
        <f t="shared" si="51"/>
        <v>0</v>
      </c>
      <c r="BR366" s="79"/>
      <c r="BS366" s="79"/>
      <c r="BT366" s="79"/>
      <c r="BU366" s="79"/>
      <c r="BV366" s="79"/>
      <c r="BW366" s="79"/>
      <c r="BX366" s="79"/>
      <c r="BY366" s="79"/>
      <c r="BZ366" s="79"/>
      <c r="CA366" s="79"/>
      <c r="CB366" s="79"/>
      <c r="CC366" s="79"/>
      <c r="CD366" s="79"/>
      <c r="CE366" s="79"/>
      <c r="CF366" s="79"/>
      <c r="CG366" s="79"/>
      <c r="CH366" s="79"/>
      <c r="CI366" s="79"/>
      <c r="CJ366" s="79"/>
      <c r="CK366" s="79"/>
      <c r="CL366" s="79"/>
      <c r="CM366" s="79"/>
      <c r="CN366" s="79"/>
      <c r="CO366" s="79"/>
      <c r="CP366" s="79"/>
      <c r="CQ366" s="79"/>
      <c r="CR366" s="79"/>
      <c r="CS366" s="79"/>
      <c r="CT366" s="79"/>
      <c r="CU366" s="79"/>
      <c r="CV366" s="79"/>
      <c r="CW366" s="79"/>
      <c r="CX366" s="79"/>
      <c r="CY366" s="79"/>
      <c r="CZ366" s="79"/>
      <c r="DA366" s="79"/>
      <c r="DB366" s="79"/>
      <c r="DC366" s="79"/>
      <c r="DD366" s="79"/>
      <c r="DE366" s="79"/>
      <c r="DF366" s="79"/>
      <c r="DG366" s="79"/>
      <c r="DH366" s="79"/>
      <c r="DI366" s="79"/>
      <c r="DJ366" s="79"/>
      <c r="DK366" s="79"/>
      <c r="DL366" s="79"/>
      <c r="DM366" s="79"/>
      <c r="DN366" s="79"/>
    </row>
    <row r="367" spans="1:118" s="80" customFormat="1" ht="10.199999999999999" x14ac:dyDescent="0.2">
      <c r="A367" s="91" t="s">
        <v>434</v>
      </c>
      <c r="B367" s="91" t="s">
        <v>22</v>
      </c>
      <c r="C367" s="92">
        <v>401</v>
      </c>
      <c r="D367" s="91" t="s">
        <v>377</v>
      </c>
      <c r="E367" s="91" t="s">
        <v>434</v>
      </c>
      <c r="F367" s="91" t="s">
        <v>22</v>
      </c>
      <c r="G367" s="93" t="s">
        <v>550</v>
      </c>
      <c r="H367" s="94">
        <v>17571</v>
      </c>
      <c r="I367" s="96" t="s">
        <v>34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18.333333333333332</v>
      </c>
      <c r="W367" s="10">
        <f t="shared" si="52"/>
        <v>0</v>
      </c>
      <c r="X367" s="106">
        <f t="shared" si="48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3"/>
        <v>0</v>
      </c>
      <c r="AM367" s="106">
        <f t="shared" si="49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4"/>
        <v>0</v>
      </c>
      <c r="BB367" s="106">
        <f t="shared" si="50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5</v>
      </c>
      <c r="BP367" s="10">
        <f t="shared" si="55"/>
        <v>0</v>
      </c>
      <c r="BQ367" s="106">
        <f t="shared" si="51"/>
        <v>0</v>
      </c>
      <c r="BR367" s="79"/>
      <c r="BS367" s="79"/>
      <c r="BT367" s="79"/>
      <c r="BU367" s="79"/>
      <c r="BV367" s="79"/>
      <c r="BW367" s="79"/>
      <c r="BX367" s="79"/>
      <c r="BY367" s="79"/>
      <c r="BZ367" s="79"/>
      <c r="CA367" s="79"/>
      <c r="CB367" s="79"/>
      <c r="CC367" s="79"/>
      <c r="CD367" s="79"/>
      <c r="CE367" s="79"/>
      <c r="CF367" s="79"/>
      <c r="CG367" s="79"/>
      <c r="CH367" s="79"/>
      <c r="CI367" s="79"/>
      <c r="CJ367" s="79"/>
      <c r="CK367" s="79"/>
      <c r="CL367" s="79"/>
      <c r="CM367" s="79"/>
      <c r="CN367" s="79"/>
      <c r="CO367" s="79"/>
      <c r="CP367" s="79"/>
      <c r="CQ367" s="79"/>
      <c r="CR367" s="79"/>
      <c r="CS367" s="79"/>
      <c r="CT367" s="79"/>
      <c r="CU367" s="79"/>
      <c r="CV367" s="79"/>
      <c r="CW367" s="79"/>
      <c r="CX367" s="79"/>
      <c r="CY367" s="79"/>
      <c r="CZ367" s="79"/>
      <c r="DA367" s="79"/>
      <c r="DB367" s="79"/>
      <c r="DC367" s="79"/>
      <c r="DD367" s="79"/>
      <c r="DE367" s="79"/>
      <c r="DF367" s="79"/>
      <c r="DG367" s="79"/>
      <c r="DH367" s="79"/>
      <c r="DI367" s="79"/>
      <c r="DJ367" s="79"/>
      <c r="DK367" s="79"/>
      <c r="DL367" s="79"/>
      <c r="DM367" s="79"/>
      <c r="DN367" s="79"/>
    </row>
    <row r="368" spans="1:118" s="80" customFormat="1" ht="10.199999999999999" x14ac:dyDescent="0.2">
      <c r="A368" s="91" t="s">
        <v>434</v>
      </c>
      <c r="B368" s="91" t="s">
        <v>22</v>
      </c>
      <c r="C368" s="92">
        <v>401</v>
      </c>
      <c r="D368" s="91" t="s">
        <v>377</v>
      </c>
      <c r="E368" s="91" t="s">
        <v>434</v>
      </c>
      <c r="F368" s="91" t="s">
        <v>22</v>
      </c>
      <c r="G368" s="93" t="s">
        <v>550</v>
      </c>
      <c r="H368" s="94">
        <v>17572</v>
      </c>
      <c r="I368" s="96" t="s">
        <v>28</v>
      </c>
      <c r="J368" s="37">
        <f>VLOOKUP($H368,[1]EDA!$H$6:$BN$980,J$1,FALSE)</f>
        <v>0</v>
      </c>
      <c r="K368" s="36">
        <f>VLOOKUP($H368,[1]EDA!$H$6:$BN$980,K$1,FALSE)</f>
        <v>1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3.3333333333333335</v>
      </c>
      <c r="W368" s="10">
        <f t="shared" si="52"/>
        <v>1</v>
      </c>
      <c r="X368" s="106">
        <f t="shared" si="48"/>
        <v>30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3"/>
        <v>0</v>
      </c>
      <c r="AM368" s="106">
        <f t="shared" si="49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4"/>
        <v>0</v>
      </c>
      <c r="BB368" s="106">
        <f t="shared" si="50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17.666666666666664</v>
      </c>
      <c r="BP368" s="10">
        <f t="shared" si="55"/>
        <v>0</v>
      </c>
      <c r="BQ368" s="106">
        <f t="shared" si="51"/>
        <v>0</v>
      </c>
      <c r="BR368" s="79"/>
      <c r="BS368" s="79"/>
      <c r="BT368" s="79"/>
      <c r="BU368" s="79"/>
      <c r="BV368" s="79"/>
      <c r="BW368" s="79"/>
      <c r="BX368" s="79"/>
      <c r="BY368" s="79"/>
      <c r="BZ368" s="79"/>
      <c r="CA368" s="79"/>
      <c r="CB368" s="79"/>
      <c r="CC368" s="79"/>
      <c r="CD368" s="79"/>
      <c r="CE368" s="79"/>
      <c r="CF368" s="79"/>
      <c r="CG368" s="79"/>
      <c r="CH368" s="79"/>
      <c r="CI368" s="79"/>
      <c r="CJ368" s="79"/>
      <c r="CK368" s="79"/>
      <c r="CL368" s="79"/>
      <c r="CM368" s="79"/>
      <c r="CN368" s="79"/>
      <c r="CO368" s="79"/>
      <c r="CP368" s="79"/>
      <c r="CQ368" s="79"/>
      <c r="CR368" s="79"/>
      <c r="CS368" s="79"/>
      <c r="CT368" s="79"/>
      <c r="CU368" s="79"/>
      <c r="CV368" s="79"/>
      <c r="CW368" s="79"/>
      <c r="CX368" s="79"/>
      <c r="CY368" s="79"/>
      <c r="CZ368" s="79"/>
      <c r="DA368" s="79"/>
      <c r="DB368" s="79"/>
      <c r="DC368" s="79"/>
      <c r="DD368" s="79"/>
      <c r="DE368" s="79"/>
      <c r="DF368" s="79"/>
      <c r="DG368" s="79"/>
      <c r="DH368" s="79"/>
      <c r="DI368" s="79"/>
      <c r="DJ368" s="79"/>
      <c r="DK368" s="79"/>
      <c r="DL368" s="79"/>
      <c r="DM368" s="79"/>
      <c r="DN368" s="79"/>
    </row>
    <row r="369" spans="1:118" s="80" customFormat="1" ht="10.199999999999999" x14ac:dyDescent="0.2">
      <c r="A369" s="91" t="s">
        <v>434</v>
      </c>
      <c r="B369" s="91" t="s">
        <v>22</v>
      </c>
      <c r="C369" s="92">
        <v>401</v>
      </c>
      <c r="D369" s="91" t="s">
        <v>377</v>
      </c>
      <c r="E369" s="91" t="s">
        <v>434</v>
      </c>
      <c r="F369" s="91" t="s">
        <v>22</v>
      </c>
      <c r="G369" s="93" t="s">
        <v>550</v>
      </c>
      <c r="H369" s="94">
        <v>17569</v>
      </c>
      <c r="I369" s="96" t="s">
        <v>35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11.666666666666666</v>
      </c>
      <c r="W369" s="10">
        <f t="shared" si="52"/>
        <v>0</v>
      </c>
      <c r="X369" s="106">
        <f t="shared" si="48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3"/>
        <v>0</v>
      </c>
      <c r="AM369" s="106">
        <f t="shared" si="49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4"/>
        <v>0</v>
      </c>
      <c r="BB369" s="106">
        <f t="shared" si="50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19</v>
      </c>
      <c r="BP369" s="10">
        <f t="shared" si="55"/>
        <v>0</v>
      </c>
      <c r="BQ369" s="106">
        <f t="shared" si="51"/>
        <v>0</v>
      </c>
      <c r="BR369" s="79"/>
      <c r="BS369" s="79"/>
      <c r="BT369" s="79"/>
      <c r="BU369" s="79"/>
      <c r="BV369" s="79"/>
      <c r="BW369" s="79"/>
      <c r="BX369" s="79"/>
      <c r="BY369" s="79"/>
      <c r="BZ369" s="79"/>
      <c r="CA369" s="79"/>
      <c r="CB369" s="79"/>
      <c r="CC369" s="79"/>
      <c r="CD369" s="79"/>
      <c r="CE369" s="79"/>
      <c r="CF369" s="79"/>
      <c r="CG369" s="79"/>
      <c r="CH369" s="79"/>
      <c r="CI369" s="79"/>
      <c r="CJ369" s="79"/>
      <c r="CK369" s="79"/>
      <c r="CL369" s="79"/>
      <c r="CM369" s="79"/>
      <c r="CN369" s="79"/>
      <c r="CO369" s="79"/>
      <c r="CP369" s="79"/>
      <c r="CQ369" s="79"/>
      <c r="CR369" s="79"/>
      <c r="CS369" s="79"/>
      <c r="CT369" s="79"/>
      <c r="CU369" s="79"/>
      <c r="CV369" s="79"/>
      <c r="CW369" s="79"/>
      <c r="CX369" s="79"/>
      <c r="CY369" s="79"/>
      <c r="CZ369" s="79"/>
      <c r="DA369" s="79"/>
      <c r="DB369" s="79"/>
      <c r="DC369" s="79"/>
      <c r="DD369" s="79"/>
      <c r="DE369" s="79"/>
      <c r="DF369" s="79"/>
      <c r="DG369" s="79"/>
      <c r="DH369" s="79"/>
      <c r="DI369" s="79"/>
      <c r="DJ369" s="79"/>
      <c r="DK369" s="79"/>
      <c r="DL369" s="79"/>
      <c r="DM369" s="79"/>
      <c r="DN369" s="79"/>
    </row>
    <row r="370" spans="1:118" s="80" customFormat="1" ht="10.199999999999999" x14ac:dyDescent="0.2">
      <c r="A370" s="91" t="s">
        <v>434</v>
      </c>
      <c r="B370" s="91" t="s">
        <v>283</v>
      </c>
      <c r="C370" s="92">
        <v>401</v>
      </c>
      <c r="D370" s="91" t="s">
        <v>377</v>
      </c>
      <c r="E370" s="91" t="s">
        <v>434</v>
      </c>
      <c r="F370" s="91" t="s">
        <v>283</v>
      </c>
      <c r="G370" s="93" t="s">
        <v>549</v>
      </c>
      <c r="H370" s="94">
        <v>202</v>
      </c>
      <c r="I370" s="96" t="s">
        <v>282</v>
      </c>
      <c r="J370" s="37">
        <f>VLOOKUP($H370,[1]EDA!$H$6:$BN$980,J$1,FALSE)</f>
        <v>5</v>
      </c>
      <c r="K370" s="36">
        <f>VLOOKUP($H370,[1]EDA!$H$6:$BN$980,K$1,FALSE)</f>
        <v>3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88.666666666666671</v>
      </c>
      <c r="W370" s="10">
        <f t="shared" si="52"/>
        <v>8</v>
      </c>
      <c r="X370" s="106">
        <f t="shared" si="48"/>
        <v>9.0225563909774422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3"/>
        <v>0</v>
      </c>
      <c r="AM370" s="106">
        <f t="shared" si="49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4"/>
        <v>0</v>
      </c>
      <c r="BB370" s="106">
        <f t="shared" si="50"/>
        <v>0</v>
      </c>
      <c r="BC370" s="36">
        <f>VLOOKUP($H370,[4]IRA!$H$7:$CS$981,BC$1,FALSE)</f>
        <v>2</v>
      </c>
      <c r="BD370" s="36">
        <f>VLOOKUP($H370,[4]IRA!$H$7:$CS$981,BD$1,FALSE)</f>
        <v>1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130.99999999999997</v>
      </c>
      <c r="BP370" s="10">
        <f t="shared" si="55"/>
        <v>3</v>
      </c>
      <c r="BQ370" s="106">
        <f t="shared" si="51"/>
        <v>2.2900763358778629</v>
      </c>
      <c r="BR370" s="79"/>
      <c r="BS370" s="79"/>
      <c r="BT370" s="79"/>
      <c r="BU370" s="79"/>
      <c r="BV370" s="79"/>
      <c r="BW370" s="79"/>
      <c r="BX370" s="79"/>
      <c r="BY370" s="79"/>
      <c r="BZ370" s="79"/>
      <c r="CA370" s="79"/>
      <c r="CB370" s="79"/>
      <c r="CC370" s="79"/>
      <c r="CD370" s="79"/>
      <c r="CE370" s="79"/>
      <c r="CF370" s="79"/>
      <c r="CG370" s="79"/>
      <c r="CH370" s="79"/>
      <c r="CI370" s="79"/>
      <c r="CJ370" s="79"/>
      <c r="CK370" s="79"/>
      <c r="CL370" s="79"/>
      <c r="CM370" s="79"/>
      <c r="CN370" s="79"/>
      <c r="CO370" s="79"/>
      <c r="CP370" s="79"/>
      <c r="CQ370" s="79"/>
      <c r="CR370" s="79"/>
      <c r="CS370" s="79"/>
      <c r="CT370" s="79"/>
      <c r="CU370" s="79"/>
      <c r="CV370" s="79"/>
      <c r="CW370" s="79"/>
      <c r="CX370" s="79"/>
      <c r="CY370" s="79"/>
      <c r="CZ370" s="79"/>
      <c r="DA370" s="79"/>
      <c r="DB370" s="79"/>
      <c r="DC370" s="79"/>
      <c r="DD370" s="79"/>
      <c r="DE370" s="79"/>
      <c r="DF370" s="79"/>
      <c r="DG370" s="79"/>
      <c r="DH370" s="79"/>
      <c r="DI370" s="79"/>
      <c r="DJ370" s="79"/>
      <c r="DK370" s="79"/>
      <c r="DL370" s="79"/>
      <c r="DM370" s="79"/>
      <c r="DN370" s="79"/>
    </row>
    <row r="371" spans="1:118" s="80" customFormat="1" ht="10.199999999999999" x14ac:dyDescent="0.2">
      <c r="A371" s="91" t="s">
        <v>434</v>
      </c>
      <c r="B371" s="91" t="s">
        <v>283</v>
      </c>
      <c r="C371" s="92">
        <v>401</v>
      </c>
      <c r="D371" s="91" t="s">
        <v>377</v>
      </c>
      <c r="E371" s="91" t="s">
        <v>434</v>
      </c>
      <c r="F371" s="91" t="s">
        <v>283</v>
      </c>
      <c r="G371" s="93" t="s">
        <v>550</v>
      </c>
      <c r="H371" s="94">
        <v>27451</v>
      </c>
      <c r="I371" s="96" t="s">
        <v>916</v>
      </c>
      <c r="J371" s="37">
        <f>VLOOKUP($H371,[1]EDA!$H$6:$BN$980,J$1,FALSE)</f>
        <v>3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16.666666666666668</v>
      </c>
      <c r="W371" s="10">
        <f t="shared" si="52"/>
        <v>3</v>
      </c>
      <c r="X371" s="106">
        <f t="shared" si="48"/>
        <v>18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3"/>
        <v>0</v>
      </c>
      <c r="AM371" s="106">
        <f t="shared" si="49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4"/>
        <v>0</v>
      </c>
      <c r="BB371" s="106">
        <f t="shared" si="50"/>
        <v>0</v>
      </c>
      <c r="BC371" s="36">
        <f>VLOOKUP($H371,[4]IRA!$H$7:$CS$981,BC$1,FALSE)</f>
        <v>6</v>
      </c>
      <c r="BD371" s="36">
        <f>VLOOKUP($H371,[4]IRA!$H$7:$CS$981,BD$1,FALSE)</f>
        <v>2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51</v>
      </c>
      <c r="BP371" s="10">
        <f t="shared" si="55"/>
        <v>8</v>
      </c>
      <c r="BQ371" s="106">
        <f t="shared" si="51"/>
        <v>15.686274509803921</v>
      </c>
      <c r="BR371" s="79"/>
      <c r="BS371" s="79"/>
      <c r="BT371" s="79"/>
      <c r="BU371" s="79"/>
      <c r="BV371" s="79"/>
      <c r="BW371" s="79"/>
      <c r="BX371" s="79"/>
      <c r="BY371" s="79"/>
      <c r="BZ371" s="79"/>
      <c r="CA371" s="79"/>
      <c r="CB371" s="79"/>
      <c r="CC371" s="79"/>
      <c r="CD371" s="79"/>
      <c r="CE371" s="79"/>
      <c r="CF371" s="79"/>
      <c r="CG371" s="79"/>
      <c r="CH371" s="79"/>
      <c r="CI371" s="79"/>
      <c r="CJ371" s="79"/>
      <c r="CK371" s="79"/>
      <c r="CL371" s="79"/>
      <c r="CM371" s="79"/>
      <c r="CN371" s="79"/>
      <c r="CO371" s="79"/>
      <c r="CP371" s="79"/>
      <c r="CQ371" s="79"/>
      <c r="CR371" s="79"/>
      <c r="CS371" s="79"/>
      <c r="CT371" s="79"/>
      <c r="CU371" s="79"/>
      <c r="CV371" s="79"/>
      <c r="CW371" s="79"/>
      <c r="CX371" s="79"/>
      <c r="CY371" s="79"/>
      <c r="CZ371" s="79"/>
      <c r="DA371" s="79"/>
      <c r="DB371" s="79"/>
      <c r="DC371" s="79"/>
      <c r="DD371" s="79"/>
      <c r="DE371" s="79"/>
      <c r="DF371" s="79"/>
      <c r="DG371" s="79"/>
      <c r="DH371" s="79"/>
      <c r="DI371" s="79"/>
      <c r="DJ371" s="79"/>
      <c r="DK371" s="79"/>
      <c r="DL371" s="79"/>
      <c r="DM371" s="79"/>
      <c r="DN371" s="79"/>
    </row>
    <row r="372" spans="1:118" s="80" customFormat="1" ht="10.199999999999999" x14ac:dyDescent="0.2">
      <c r="A372" s="91" t="s">
        <v>434</v>
      </c>
      <c r="B372" s="91" t="s">
        <v>283</v>
      </c>
      <c r="C372" s="92">
        <v>401</v>
      </c>
      <c r="D372" s="91" t="s">
        <v>377</v>
      </c>
      <c r="E372" s="91" t="s">
        <v>434</v>
      </c>
      <c r="F372" s="91" t="s">
        <v>283</v>
      </c>
      <c r="G372" s="93" t="s">
        <v>550</v>
      </c>
      <c r="H372" s="94">
        <v>205</v>
      </c>
      <c r="I372" s="96" t="s">
        <v>289</v>
      </c>
      <c r="J372" s="37">
        <f>VLOOKUP($H372,[1]EDA!$H$6:$BN$980,J$1,FALSE)</f>
        <v>3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37.333333333333336</v>
      </c>
      <c r="W372" s="10">
        <f t="shared" si="52"/>
        <v>3</v>
      </c>
      <c r="X372" s="106">
        <f t="shared" si="48"/>
        <v>8.0357142857142847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3"/>
        <v>0</v>
      </c>
      <c r="AM372" s="106">
        <f t="shared" si="49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4"/>
        <v>0</v>
      </c>
      <c r="BB372" s="106">
        <f t="shared" si="50"/>
        <v>0</v>
      </c>
      <c r="BC372" s="36">
        <f>VLOOKUP($H372,[4]IRA!$H$7:$CS$981,BC$1,FALSE)</f>
        <v>2</v>
      </c>
      <c r="BD372" s="36">
        <f>VLOOKUP($H372,[4]IRA!$H$7:$CS$981,BD$1,FALSE)</f>
        <v>1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11.333333333333334</v>
      </c>
      <c r="BP372" s="10">
        <f t="shared" si="55"/>
        <v>3</v>
      </c>
      <c r="BQ372" s="106">
        <f t="shared" si="51"/>
        <v>26.47058823529412</v>
      </c>
      <c r="BR372" s="79"/>
      <c r="BS372" s="79"/>
      <c r="BT372" s="79"/>
      <c r="BU372" s="79"/>
      <c r="BV372" s="79"/>
      <c r="BW372" s="79"/>
      <c r="BX372" s="79"/>
      <c r="BY372" s="79"/>
      <c r="BZ372" s="79"/>
      <c r="CA372" s="79"/>
      <c r="CB372" s="79"/>
      <c r="CC372" s="79"/>
      <c r="CD372" s="79"/>
      <c r="CE372" s="79"/>
      <c r="CF372" s="79"/>
      <c r="CG372" s="79"/>
      <c r="CH372" s="79"/>
      <c r="CI372" s="79"/>
      <c r="CJ372" s="79"/>
      <c r="CK372" s="79"/>
      <c r="CL372" s="79"/>
      <c r="CM372" s="79"/>
      <c r="CN372" s="79"/>
      <c r="CO372" s="79"/>
      <c r="CP372" s="79"/>
      <c r="CQ372" s="79"/>
      <c r="CR372" s="79"/>
      <c r="CS372" s="79"/>
      <c r="CT372" s="79"/>
      <c r="CU372" s="79"/>
      <c r="CV372" s="79"/>
      <c r="CW372" s="79"/>
      <c r="CX372" s="79"/>
      <c r="CY372" s="79"/>
      <c r="CZ372" s="79"/>
      <c r="DA372" s="79"/>
      <c r="DB372" s="79"/>
      <c r="DC372" s="79"/>
      <c r="DD372" s="79"/>
      <c r="DE372" s="79"/>
      <c r="DF372" s="79"/>
      <c r="DG372" s="79"/>
      <c r="DH372" s="79"/>
      <c r="DI372" s="79"/>
      <c r="DJ372" s="79"/>
      <c r="DK372" s="79"/>
      <c r="DL372" s="79"/>
      <c r="DM372" s="79"/>
      <c r="DN372" s="79"/>
    </row>
    <row r="373" spans="1:118" s="80" customFormat="1" ht="10.199999999999999" x14ac:dyDescent="0.2">
      <c r="A373" s="91" t="s">
        <v>434</v>
      </c>
      <c r="B373" s="91" t="s">
        <v>283</v>
      </c>
      <c r="C373" s="92">
        <v>401</v>
      </c>
      <c r="D373" s="91" t="s">
        <v>377</v>
      </c>
      <c r="E373" s="91" t="s">
        <v>434</v>
      </c>
      <c r="F373" s="91" t="s">
        <v>283</v>
      </c>
      <c r="G373" s="93" t="s">
        <v>550</v>
      </c>
      <c r="H373" s="94">
        <v>204</v>
      </c>
      <c r="I373" s="96" t="s">
        <v>288</v>
      </c>
      <c r="J373" s="37">
        <f>VLOOKUP($H373,[1]EDA!$H$6:$BN$980,J$1,FALSE)</f>
        <v>2</v>
      </c>
      <c r="K373" s="36">
        <f>VLOOKUP($H373,[1]EDA!$H$6:$BN$980,K$1,FALSE)</f>
        <v>2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7.333333333333333</v>
      </c>
      <c r="W373" s="10">
        <f t="shared" si="52"/>
        <v>4</v>
      </c>
      <c r="X373" s="106">
        <f t="shared" si="48"/>
        <v>54.545454545454554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3"/>
        <v>0</v>
      </c>
      <c r="AM373" s="106">
        <f t="shared" si="49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4"/>
        <v>0</v>
      </c>
      <c r="BB373" s="106">
        <f t="shared" si="50"/>
        <v>0</v>
      </c>
      <c r="BC373" s="36">
        <f>VLOOKUP($H373,[4]IRA!$H$7:$CS$981,BC$1,FALSE)</f>
        <v>4</v>
      </c>
      <c r="BD373" s="36">
        <f>VLOOKUP($H373,[4]IRA!$H$7:$CS$981,BD$1,FALSE)</f>
        <v>10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45.333333333333336</v>
      </c>
      <c r="BP373" s="10">
        <f t="shared" si="55"/>
        <v>14</v>
      </c>
      <c r="BQ373" s="106">
        <f t="shared" si="51"/>
        <v>30.882352941176467</v>
      </c>
      <c r="BR373" s="79"/>
      <c r="BS373" s="79"/>
      <c r="BT373" s="79"/>
      <c r="BU373" s="79"/>
      <c r="BV373" s="79"/>
      <c r="BW373" s="79"/>
      <c r="BX373" s="79"/>
      <c r="BY373" s="79"/>
      <c r="BZ373" s="79"/>
      <c r="CA373" s="79"/>
      <c r="CB373" s="79"/>
      <c r="CC373" s="79"/>
      <c r="CD373" s="79"/>
      <c r="CE373" s="79"/>
      <c r="CF373" s="79"/>
      <c r="CG373" s="79"/>
      <c r="CH373" s="79"/>
      <c r="CI373" s="79"/>
      <c r="CJ373" s="79"/>
      <c r="CK373" s="79"/>
      <c r="CL373" s="79"/>
      <c r="CM373" s="79"/>
      <c r="CN373" s="79"/>
      <c r="CO373" s="79"/>
      <c r="CP373" s="79"/>
      <c r="CQ373" s="79"/>
      <c r="CR373" s="79"/>
      <c r="CS373" s="79"/>
      <c r="CT373" s="79"/>
      <c r="CU373" s="79"/>
      <c r="CV373" s="79"/>
      <c r="CW373" s="79"/>
      <c r="CX373" s="79"/>
      <c r="CY373" s="79"/>
      <c r="CZ373" s="79"/>
      <c r="DA373" s="79"/>
      <c r="DB373" s="79"/>
      <c r="DC373" s="79"/>
      <c r="DD373" s="79"/>
      <c r="DE373" s="79"/>
      <c r="DF373" s="79"/>
      <c r="DG373" s="79"/>
      <c r="DH373" s="79"/>
      <c r="DI373" s="79"/>
      <c r="DJ373" s="79"/>
      <c r="DK373" s="79"/>
      <c r="DL373" s="79"/>
      <c r="DM373" s="79"/>
      <c r="DN373" s="79"/>
    </row>
    <row r="374" spans="1:118" s="80" customFormat="1" ht="10.199999999999999" x14ac:dyDescent="0.2">
      <c r="A374" s="91" t="s">
        <v>434</v>
      </c>
      <c r="B374" s="91" t="s">
        <v>283</v>
      </c>
      <c r="C374" s="92">
        <v>401</v>
      </c>
      <c r="D374" s="91" t="s">
        <v>377</v>
      </c>
      <c r="E374" s="91" t="s">
        <v>434</v>
      </c>
      <c r="F374" s="91" t="s">
        <v>283</v>
      </c>
      <c r="G374" s="93" t="s">
        <v>550</v>
      </c>
      <c r="H374" s="94">
        <v>6695</v>
      </c>
      <c r="I374" s="96" t="s">
        <v>287</v>
      </c>
      <c r="J374" s="37">
        <f>VLOOKUP($H374,[1]EDA!$H$6:$BN$980,J$1,FALSE)</f>
        <v>2</v>
      </c>
      <c r="K374" s="36">
        <f>VLOOKUP($H374,[1]EDA!$H$6:$BN$980,K$1,FALSE)</f>
        <v>2</v>
      </c>
      <c r="L374" s="36">
        <f>VLOOKUP($H374,[1]EDA!$H$6:$BN$980,L$1,FALSE)</f>
        <v>0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15.333333333333334</v>
      </c>
      <c r="W374" s="10">
        <f t="shared" si="52"/>
        <v>4</v>
      </c>
      <c r="X374" s="106">
        <f t="shared" si="48"/>
        <v>26.086956521739129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0.33333333333333331</v>
      </c>
      <c r="AL374" s="39">
        <f t="shared" si="53"/>
        <v>0</v>
      </c>
      <c r="AM374" s="106">
        <f t="shared" si="49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4"/>
        <v>0</v>
      </c>
      <c r="BB374" s="106">
        <f t="shared" si="50"/>
        <v>0</v>
      </c>
      <c r="BC374" s="36">
        <f>VLOOKUP($H374,[4]IRA!$H$7:$CS$981,BC$1,FALSE)</f>
        <v>11</v>
      </c>
      <c r="BD374" s="36">
        <f>VLOOKUP($H374,[4]IRA!$H$7:$CS$981,BD$1,FALSE)</f>
        <v>10</v>
      </c>
      <c r="BE374" s="36">
        <f>VLOOKUP($H374,[4]IRA!$H$7:$CS$981,BE$1,FALSE)</f>
        <v>0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57.666666666666664</v>
      </c>
      <c r="BP374" s="10">
        <f t="shared" si="55"/>
        <v>21</v>
      </c>
      <c r="BQ374" s="106">
        <f t="shared" si="51"/>
        <v>36.416184971098268</v>
      </c>
      <c r="BR374" s="79"/>
      <c r="BS374" s="79"/>
      <c r="BT374" s="79"/>
      <c r="BU374" s="79"/>
      <c r="BV374" s="79"/>
      <c r="BW374" s="79"/>
      <c r="BX374" s="79"/>
      <c r="BY374" s="79"/>
      <c r="BZ374" s="79"/>
      <c r="CA374" s="79"/>
      <c r="CB374" s="79"/>
      <c r="CC374" s="79"/>
      <c r="CD374" s="79"/>
      <c r="CE374" s="79"/>
      <c r="CF374" s="79"/>
      <c r="CG374" s="79"/>
      <c r="CH374" s="79"/>
      <c r="CI374" s="79"/>
      <c r="CJ374" s="79"/>
      <c r="CK374" s="79"/>
      <c r="CL374" s="79"/>
      <c r="CM374" s="79"/>
      <c r="CN374" s="79"/>
      <c r="CO374" s="79"/>
      <c r="CP374" s="79"/>
      <c r="CQ374" s="79"/>
      <c r="CR374" s="79"/>
      <c r="CS374" s="79"/>
      <c r="CT374" s="79"/>
      <c r="CU374" s="79"/>
      <c r="CV374" s="79"/>
      <c r="CW374" s="79"/>
      <c r="CX374" s="79"/>
      <c r="CY374" s="79"/>
      <c r="CZ374" s="79"/>
      <c r="DA374" s="79"/>
      <c r="DB374" s="79"/>
      <c r="DC374" s="79"/>
      <c r="DD374" s="79"/>
      <c r="DE374" s="79"/>
      <c r="DF374" s="79"/>
      <c r="DG374" s="79"/>
      <c r="DH374" s="79"/>
      <c r="DI374" s="79"/>
      <c r="DJ374" s="79"/>
      <c r="DK374" s="79"/>
      <c r="DL374" s="79"/>
      <c r="DM374" s="79"/>
      <c r="DN374" s="79"/>
    </row>
    <row r="375" spans="1:118" s="80" customFormat="1" ht="10.199999999999999" x14ac:dyDescent="0.2">
      <c r="A375" s="91" t="s">
        <v>434</v>
      </c>
      <c r="B375" s="91" t="s">
        <v>283</v>
      </c>
      <c r="C375" s="92">
        <v>401</v>
      </c>
      <c r="D375" s="91" t="s">
        <v>377</v>
      </c>
      <c r="E375" s="91" t="s">
        <v>434</v>
      </c>
      <c r="F375" s="91" t="s">
        <v>283</v>
      </c>
      <c r="G375" s="93" t="s">
        <v>864</v>
      </c>
      <c r="H375" s="94">
        <v>15657</v>
      </c>
      <c r="I375" s="96" t="s">
        <v>285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20.666666666666664</v>
      </c>
      <c r="W375" s="10">
        <f t="shared" si="52"/>
        <v>0</v>
      </c>
      <c r="X375" s="106">
        <f t="shared" si="48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3"/>
        <v>0</v>
      </c>
      <c r="AM375" s="106">
        <f t="shared" si="49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4"/>
        <v>0</v>
      </c>
      <c r="BB375" s="106">
        <f t="shared" si="50"/>
        <v>0</v>
      </c>
      <c r="BC375" s="36">
        <f>VLOOKUP($H375,[4]IRA!$H$7:$CS$981,BC$1,FALSE)</f>
        <v>1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78.666666666666657</v>
      </c>
      <c r="BP375" s="10">
        <f t="shared" si="55"/>
        <v>1</v>
      </c>
      <c r="BQ375" s="106">
        <f t="shared" si="51"/>
        <v>1.2711864406779663</v>
      </c>
      <c r="BR375" s="79"/>
      <c r="BS375" s="79"/>
      <c r="BT375" s="79"/>
      <c r="BU375" s="79"/>
      <c r="BV375" s="79"/>
      <c r="BW375" s="79"/>
      <c r="BX375" s="79"/>
      <c r="BY375" s="79"/>
      <c r="BZ375" s="79"/>
      <c r="CA375" s="79"/>
      <c r="CB375" s="79"/>
      <c r="CC375" s="79"/>
      <c r="CD375" s="79"/>
      <c r="CE375" s="79"/>
      <c r="CF375" s="79"/>
      <c r="CG375" s="79"/>
      <c r="CH375" s="79"/>
      <c r="CI375" s="79"/>
      <c r="CJ375" s="79"/>
      <c r="CK375" s="79"/>
      <c r="CL375" s="79"/>
      <c r="CM375" s="79"/>
      <c r="CN375" s="79"/>
      <c r="CO375" s="79"/>
      <c r="CP375" s="79"/>
      <c r="CQ375" s="79"/>
      <c r="CR375" s="79"/>
      <c r="CS375" s="79"/>
      <c r="CT375" s="79"/>
      <c r="CU375" s="79"/>
      <c r="CV375" s="79"/>
      <c r="CW375" s="79"/>
      <c r="CX375" s="79"/>
      <c r="CY375" s="79"/>
      <c r="CZ375" s="79"/>
      <c r="DA375" s="79"/>
      <c r="DB375" s="79"/>
      <c r="DC375" s="79"/>
      <c r="DD375" s="79"/>
      <c r="DE375" s="79"/>
      <c r="DF375" s="79"/>
      <c r="DG375" s="79"/>
      <c r="DH375" s="79"/>
      <c r="DI375" s="79"/>
      <c r="DJ375" s="79"/>
      <c r="DK375" s="79"/>
      <c r="DL375" s="79"/>
      <c r="DM375" s="79"/>
      <c r="DN375" s="79"/>
    </row>
    <row r="376" spans="1:118" s="80" customFormat="1" ht="10.199999999999999" x14ac:dyDescent="0.2">
      <c r="A376" s="91" t="s">
        <v>434</v>
      </c>
      <c r="B376" s="91" t="s">
        <v>283</v>
      </c>
      <c r="C376" s="92">
        <v>401</v>
      </c>
      <c r="D376" s="91" t="s">
        <v>377</v>
      </c>
      <c r="E376" s="91" t="s">
        <v>434</v>
      </c>
      <c r="F376" s="91" t="s">
        <v>283</v>
      </c>
      <c r="G376" s="93" t="s">
        <v>550</v>
      </c>
      <c r="H376" s="94">
        <v>15854</v>
      </c>
      <c r="I376" s="96" t="s">
        <v>286</v>
      </c>
      <c r="J376" s="37">
        <f>VLOOKUP($H376,[1]EDA!$H$6:$BN$980,J$1,FALSE)</f>
        <v>2</v>
      </c>
      <c r="K376" s="36">
        <f>VLOOKUP($H376,[1]EDA!$H$6:$BN$980,K$1,FALSE)</f>
        <v>1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31.333333333333332</v>
      </c>
      <c r="W376" s="10">
        <f t="shared" si="52"/>
        <v>3</v>
      </c>
      <c r="X376" s="106">
        <f t="shared" si="48"/>
        <v>9.5744680851063837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3"/>
        <v>0</v>
      </c>
      <c r="AM376" s="106">
        <f t="shared" si="49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4"/>
        <v>0</v>
      </c>
      <c r="BB376" s="106">
        <f t="shared" si="50"/>
        <v>0</v>
      </c>
      <c r="BC376" s="36">
        <f>VLOOKUP($H376,[4]IRA!$H$7:$CS$981,BC$1,FALSE)</f>
        <v>0</v>
      </c>
      <c r="BD376" s="36">
        <f>VLOOKUP($H376,[4]IRA!$H$7:$CS$981,BD$1,FALSE)</f>
        <v>1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36.333333333333329</v>
      </c>
      <c r="BP376" s="10">
        <f t="shared" si="55"/>
        <v>1</v>
      </c>
      <c r="BQ376" s="106">
        <f t="shared" si="51"/>
        <v>2.7522935779816518</v>
      </c>
      <c r="BR376" s="79"/>
      <c r="BS376" s="79"/>
      <c r="BT376" s="79"/>
      <c r="BU376" s="79"/>
      <c r="BV376" s="79"/>
      <c r="BW376" s="79"/>
      <c r="BX376" s="79"/>
      <c r="BY376" s="79"/>
      <c r="BZ376" s="79"/>
      <c r="CA376" s="79"/>
      <c r="CB376" s="79"/>
      <c r="CC376" s="79"/>
      <c r="CD376" s="79"/>
      <c r="CE376" s="79"/>
      <c r="CF376" s="79"/>
      <c r="CG376" s="79"/>
      <c r="CH376" s="79"/>
      <c r="CI376" s="79"/>
      <c r="CJ376" s="79"/>
      <c r="CK376" s="79"/>
      <c r="CL376" s="79"/>
      <c r="CM376" s="79"/>
      <c r="CN376" s="79"/>
      <c r="CO376" s="79"/>
      <c r="CP376" s="79"/>
      <c r="CQ376" s="79"/>
      <c r="CR376" s="79"/>
      <c r="CS376" s="79"/>
      <c r="CT376" s="79"/>
      <c r="CU376" s="79"/>
      <c r="CV376" s="79"/>
      <c r="CW376" s="79"/>
      <c r="CX376" s="79"/>
      <c r="CY376" s="79"/>
      <c r="CZ376" s="79"/>
      <c r="DA376" s="79"/>
      <c r="DB376" s="79"/>
      <c r="DC376" s="79"/>
      <c r="DD376" s="79"/>
      <c r="DE376" s="79"/>
      <c r="DF376" s="79"/>
      <c r="DG376" s="79"/>
      <c r="DH376" s="79"/>
      <c r="DI376" s="79"/>
      <c r="DJ376" s="79"/>
      <c r="DK376" s="79"/>
      <c r="DL376" s="79"/>
      <c r="DM376" s="79"/>
      <c r="DN376" s="79"/>
    </row>
    <row r="377" spans="1:118" s="80" customFormat="1" ht="10.199999999999999" x14ac:dyDescent="0.2">
      <c r="A377" s="91" t="s">
        <v>434</v>
      </c>
      <c r="B377" s="91" t="s">
        <v>283</v>
      </c>
      <c r="C377" s="92">
        <v>401</v>
      </c>
      <c r="D377" s="91" t="s">
        <v>377</v>
      </c>
      <c r="E377" s="91" t="s">
        <v>434</v>
      </c>
      <c r="F377" s="91" t="s">
        <v>283</v>
      </c>
      <c r="G377" s="93" t="s">
        <v>550</v>
      </c>
      <c r="H377" s="94">
        <v>17685</v>
      </c>
      <c r="I377" s="96" t="s">
        <v>284</v>
      </c>
      <c r="J377" s="37">
        <f>VLOOKUP($H377,[1]EDA!$H$6:$BN$980,J$1,FALSE)</f>
        <v>3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12.333333333333334</v>
      </c>
      <c r="W377" s="10">
        <f t="shared" si="52"/>
        <v>3</v>
      </c>
      <c r="X377" s="106">
        <f t="shared" si="48"/>
        <v>24.324324324324323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3"/>
        <v>0</v>
      </c>
      <c r="AM377" s="106">
        <f t="shared" si="49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4"/>
        <v>0</v>
      </c>
      <c r="BB377" s="106">
        <f t="shared" si="50"/>
        <v>0</v>
      </c>
      <c r="BC377" s="36">
        <f>VLOOKUP($H377,[4]IRA!$H$7:$CS$981,BC$1,FALSE)</f>
        <v>9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59</v>
      </c>
      <c r="BP377" s="10">
        <f t="shared" si="55"/>
        <v>9</v>
      </c>
      <c r="BQ377" s="106">
        <f t="shared" si="51"/>
        <v>15.254237288135593</v>
      </c>
      <c r="BR377" s="79"/>
      <c r="BS377" s="79"/>
      <c r="BT377" s="79"/>
      <c r="BU377" s="79"/>
      <c r="BV377" s="79"/>
      <c r="BW377" s="79"/>
      <c r="BX377" s="79"/>
      <c r="BY377" s="79"/>
      <c r="BZ377" s="79"/>
      <c r="CA377" s="79"/>
      <c r="CB377" s="79"/>
      <c r="CC377" s="79"/>
      <c r="CD377" s="79"/>
      <c r="CE377" s="79"/>
      <c r="CF377" s="79"/>
      <c r="CG377" s="79"/>
      <c r="CH377" s="79"/>
      <c r="CI377" s="79"/>
      <c r="CJ377" s="79"/>
      <c r="CK377" s="79"/>
      <c r="CL377" s="79"/>
      <c r="CM377" s="79"/>
      <c r="CN377" s="79"/>
      <c r="CO377" s="79"/>
      <c r="CP377" s="79"/>
      <c r="CQ377" s="79"/>
      <c r="CR377" s="79"/>
      <c r="CS377" s="79"/>
      <c r="CT377" s="79"/>
      <c r="CU377" s="79"/>
      <c r="CV377" s="79"/>
      <c r="CW377" s="79"/>
      <c r="CX377" s="79"/>
      <c r="CY377" s="79"/>
      <c r="CZ377" s="79"/>
      <c r="DA377" s="79"/>
      <c r="DB377" s="79"/>
      <c r="DC377" s="79"/>
      <c r="DD377" s="79"/>
      <c r="DE377" s="79"/>
      <c r="DF377" s="79"/>
      <c r="DG377" s="79"/>
      <c r="DH377" s="79"/>
      <c r="DI377" s="79"/>
      <c r="DJ377" s="79"/>
      <c r="DK377" s="79"/>
      <c r="DL377" s="79"/>
      <c r="DM377" s="79"/>
      <c r="DN377" s="79"/>
    </row>
    <row r="378" spans="1:118" s="80" customFormat="1" ht="10.199999999999999" x14ac:dyDescent="0.2">
      <c r="A378" s="91" t="s">
        <v>434</v>
      </c>
      <c r="B378" s="91" t="s">
        <v>283</v>
      </c>
      <c r="C378" s="92">
        <v>401</v>
      </c>
      <c r="D378" s="91" t="s">
        <v>377</v>
      </c>
      <c r="E378" s="91" t="s">
        <v>434</v>
      </c>
      <c r="F378" s="91" t="s">
        <v>283</v>
      </c>
      <c r="G378" s="93" t="s">
        <v>550</v>
      </c>
      <c r="H378" s="94">
        <v>31671</v>
      </c>
      <c r="I378" s="96" t="s">
        <v>917</v>
      </c>
      <c r="J378" s="37">
        <f>VLOOKUP($H378,[1]EDA!$H$6:$BN$980,J$1,FALSE)</f>
        <v>3</v>
      </c>
      <c r="K378" s="36">
        <f>VLOOKUP($H378,[1]EDA!$H$6:$BN$980,K$1,FALSE)</f>
        <v>2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17.666666666666668</v>
      </c>
      <c r="W378" s="10">
        <f t="shared" si="52"/>
        <v>5</v>
      </c>
      <c r="X378" s="106">
        <f t="shared" si="48"/>
        <v>28.30188679245283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3"/>
        <v>0</v>
      </c>
      <c r="AM378" s="106">
        <f t="shared" si="49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4"/>
        <v>0</v>
      </c>
      <c r="BB378" s="106">
        <f t="shared" si="50"/>
        <v>0</v>
      </c>
      <c r="BC378" s="36">
        <f>VLOOKUP($H378,[4]IRA!$H$7:$CS$981,BC$1,FALSE)</f>
        <v>1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36</v>
      </c>
      <c r="BP378" s="10">
        <f t="shared" si="55"/>
        <v>1</v>
      </c>
      <c r="BQ378" s="106">
        <f t="shared" si="51"/>
        <v>2.7777777777777777</v>
      </c>
      <c r="BR378" s="79"/>
      <c r="BS378" s="79"/>
      <c r="BT378" s="79"/>
      <c r="BU378" s="79"/>
      <c r="BV378" s="79"/>
      <c r="BW378" s="79"/>
      <c r="BX378" s="79"/>
      <c r="BY378" s="79"/>
      <c r="BZ378" s="79"/>
      <c r="CA378" s="79"/>
      <c r="CB378" s="79"/>
      <c r="CC378" s="79"/>
      <c r="CD378" s="79"/>
      <c r="CE378" s="79"/>
      <c r="CF378" s="79"/>
      <c r="CG378" s="79"/>
      <c r="CH378" s="79"/>
      <c r="CI378" s="79"/>
      <c r="CJ378" s="79"/>
      <c r="CK378" s="79"/>
      <c r="CL378" s="79"/>
      <c r="CM378" s="79"/>
      <c r="CN378" s="79"/>
      <c r="CO378" s="79"/>
      <c r="CP378" s="79"/>
      <c r="CQ378" s="79"/>
      <c r="CR378" s="79"/>
      <c r="CS378" s="79"/>
      <c r="CT378" s="79"/>
      <c r="CU378" s="79"/>
      <c r="CV378" s="79"/>
      <c r="CW378" s="79"/>
      <c r="CX378" s="79"/>
      <c r="CY378" s="79"/>
      <c r="CZ378" s="79"/>
      <c r="DA378" s="79"/>
      <c r="DB378" s="79"/>
      <c r="DC378" s="79"/>
      <c r="DD378" s="79"/>
      <c r="DE378" s="79"/>
      <c r="DF378" s="79"/>
      <c r="DG378" s="79"/>
      <c r="DH378" s="79"/>
      <c r="DI378" s="79"/>
      <c r="DJ378" s="79"/>
      <c r="DK378" s="79"/>
      <c r="DL378" s="79"/>
      <c r="DM378" s="79"/>
      <c r="DN378" s="79"/>
    </row>
    <row r="379" spans="1:118" s="80" customFormat="1" ht="10.199999999999999" x14ac:dyDescent="0.2">
      <c r="A379" s="91" t="s">
        <v>434</v>
      </c>
      <c r="B379" s="91" t="s">
        <v>283</v>
      </c>
      <c r="C379" s="92">
        <v>401</v>
      </c>
      <c r="D379" s="91" t="s">
        <v>377</v>
      </c>
      <c r="E379" s="91" t="s">
        <v>434</v>
      </c>
      <c r="F379" s="91" t="s">
        <v>283</v>
      </c>
      <c r="G379" s="93" t="s">
        <v>550</v>
      </c>
      <c r="H379" s="94">
        <v>31239</v>
      </c>
      <c r="I379" s="96" t="s">
        <v>918</v>
      </c>
      <c r="J379" s="37">
        <f>VLOOKUP($H379,[1]EDA!$H$6:$BN$980,J$1,FALSE)</f>
        <v>2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20.666666666666668</v>
      </c>
      <c r="W379" s="10">
        <f t="shared" si="52"/>
        <v>2</v>
      </c>
      <c r="X379" s="106">
        <f t="shared" si="48"/>
        <v>9.67741935483871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3"/>
        <v>0</v>
      </c>
      <c r="AM379" s="106">
        <f t="shared" si="49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4"/>
        <v>0</v>
      </c>
      <c r="BB379" s="106">
        <f t="shared" si="50"/>
        <v>0</v>
      </c>
      <c r="BC379" s="36">
        <f>VLOOKUP($H379,[4]IRA!$H$7:$CS$981,BC$1,FALSE)</f>
        <v>5</v>
      </c>
      <c r="BD379" s="36">
        <f>VLOOKUP($H379,[4]IRA!$H$7:$CS$981,BD$1,FALSE)</f>
        <v>3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57.333333333333336</v>
      </c>
      <c r="BP379" s="10">
        <f t="shared" si="55"/>
        <v>8</v>
      </c>
      <c r="BQ379" s="106">
        <f t="shared" si="51"/>
        <v>13.953488372093023</v>
      </c>
      <c r="BR379" s="79"/>
      <c r="BS379" s="79"/>
      <c r="BT379" s="79"/>
      <c r="BU379" s="79"/>
      <c r="BV379" s="79"/>
      <c r="BW379" s="79"/>
      <c r="BX379" s="79"/>
      <c r="BY379" s="79"/>
      <c r="BZ379" s="79"/>
      <c r="CA379" s="79"/>
      <c r="CB379" s="79"/>
      <c r="CC379" s="79"/>
      <c r="CD379" s="79"/>
      <c r="CE379" s="79"/>
      <c r="CF379" s="79"/>
      <c r="CG379" s="79"/>
      <c r="CH379" s="79"/>
      <c r="CI379" s="79"/>
      <c r="CJ379" s="79"/>
      <c r="CK379" s="79"/>
      <c r="CL379" s="79"/>
      <c r="CM379" s="79"/>
      <c r="CN379" s="79"/>
      <c r="CO379" s="79"/>
      <c r="CP379" s="79"/>
      <c r="CQ379" s="79"/>
      <c r="CR379" s="79"/>
      <c r="CS379" s="79"/>
      <c r="CT379" s="79"/>
      <c r="CU379" s="79"/>
      <c r="CV379" s="79"/>
      <c r="CW379" s="79"/>
      <c r="CX379" s="79"/>
      <c r="CY379" s="79"/>
      <c r="CZ379" s="79"/>
      <c r="DA379" s="79"/>
      <c r="DB379" s="79"/>
      <c r="DC379" s="79"/>
      <c r="DD379" s="79"/>
      <c r="DE379" s="79"/>
      <c r="DF379" s="79"/>
      <c r="DG379" s="79"/>
      <c r="DH379" s="79"/>
      <c r="DI379" s="79"/>
      <c r="DJ379" s="79"/>
      <c r="DK379" s="79"/>
      <c r="DL379" s="79"/>
      <c r="DM379" s="79"/>
      <c r="DN379" s="79"/>
    </row>
    <row r="380" spans="1:118" s="80" customFormat="1" ht="10.199999999999999" x14ac:dyDescent="0.2">
      <c r="A380" s="91" t="s">
        <v>434</v>
      </c>
      <c r="B380" s="91" t="s">
        <v>115</v>
      </c>
      <c r="C380" s="92">
        <v>401</v>
      </c>
      <c r="D380" s="91" t="s">
        <v>377</v>
      </c>
      <c r="E380" s="91" t="s">
        <v>434</v>
      </c>
      <c r="F380" s="91" t="s">
        <v>115</v>
      </c>
      <c r="G380" s="93" t="s">
        <v>552</v>
      </c>
      <c r="H380" s="94">
        <v>193</v>
      </c>
      <c r="I380" s="96" t="s">
        <v>115</v>
      </c>
      <c r="J380" s="37">
        <f>VLOOKUP($H380,[1]EDA!$H$6:$BN$980,J$1,FALSE)</f>
        <v>13</v>
      </c>
      <c r="K380" s="36">
        <f>VLOOKUP($H380,[1]EDA!$H$6:$BN$980,K$1,FALSE)</f>
        <v>15</v>
      </c>
      <c r="L380" s="36">
        <f>VLOOKUP($H380,[1]EDA!$H$6:$BN$980,L$1,FALSE)</f>
        <v>10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161.66666666666666</v>
      </c>
      <c r="W380" s="10">
        <f t="shared" si="52"/>
        <v>38</v>
      </c>
      <c r="X380" s="106">
        <f t="shared" si="48"/>
        <v>23.505154639175259</v>
      </c>
      <c r="Y380" s="36">
        <f>VLOOKUP($H380,[2]EDA!$H$6:$AY$980,Y$1,FALSE)</f>
        <v>0</v>
      </c>
      <c r="Z380" s="36">
        <f>VLOOKUP($H380,[2]EDA!$H$6:$AY$980,Z$1,FALSE)</f>
        <v>2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13.333333333333334</v>
      </c>
      <c r="AL380" s="39">
        <f t="shared" si="53"/>
        <v>2</v>
      </c>
      <c r="AM380" s="106">
        <f t="shared" si="49"/>
        <v>15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4"/>
        <v>0</v>
      </c>
      <c r="BB380" s="106">
        <f t="shared" si="50"/>
        <v>0</v>
      </c>
      <c r="BC380" s="36">
        <f>VLOOKUP($H380,[4]IRA!$H$7:$CS$981,BC$1,FALSE)</f>
        <v>25</v>
      </c>
      <c r="BD380" s="36">
        <f>VLOOKUP($H380,[4]IRA!$H$7:$CS$981,BD$1,FALSE)</f>
        <v>33</v>
      </c>
      <c r="BE380" s="36">
        <f>VLOOKUP($H380,[4]IRA!$H$7:$CS$981,BE$1,FALSE)</f>
        <v>11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491.66666666666669</v>
      </c>
      <c r="BP380" s="10">
        <f t="shared" si="55"/>
        <v>69</v>
      </c>
      <c r="BQ380" s="106">
        <f t="shared" si="51"/>
        <v>14.033898305084747</v>
      </c>
      <c r="BR380" s="79"/>
      <c r="BS380" s="79"/>
      <c r="BT380" s="79"/>
      <c r="BU380" s="79"/>
      <c r="BV380" s="79"/>
      <c r="BW380" s="79"/>
      <c r="BX380" s="79"/>
      <c r="BY380" s="79"/>
      <c r="BZ380" s="79"/>
      <c r="CA380" s="79"/>
      <c r="CB380" s="79"/>
      <c r="CC380" s="79"/>
      <c r="CD380" s="79"/>
      <c r="CE380" s="79"/>
      <c r="CF380" s="79"/>
      <c r="CG380" s="79"/>
      <c r="CH380" s="79"/>
      <c r="CI380" s="79"/>
      <c r="CJ380" s="79"/>
      <c r="CK380" s="79"/>
      <c r="CL380" s="79"/>
      <c r="CM380" s="79"/>
      <c r="CN380" s="79"/>
      <c r="CO380" s="79"/>
      <c r="CP380" s="79"/>
      <c r="CQ380" s="79"/>
      <c r="CR380" s="79"/>
      <c r="CS380" s="79"/>
      <c r="CT380" s="79"/>
      <c r="CU380" s="79"/>
      <c r="CV380" s="79"/>
      <c r="CW380" s="79"/>
      <c r="CX380" s="79"/>
      <c r="CY380" s="79"/>
      <c r="CZ380" s="79"/>
      <c r="DA380" s="79"/>
      <c r="DB380" s="79"/>
      <c r="DC380" s="79"/>
      <c r="DD380" s="79"/>
      <c r="DE380" s="79"/>
      <c r="DF380" s="79"/>
      <c r="DG380" s="79"/>
      <c r="DH380" s="79"/>
      <c r="DI380" s="79"/>
      <c r="DJ380" s="79"/>
      <c r="DK380" s="79"/>
      <c r="DL380" s="79"/>
      <c r="DM380" s="79"/>
      <c r="DN380" s="79"/>
    </row>
    <row r="381" spans="1:118" s="80" customFormat="1" ht="10.199999999999999" x14ac:dyDescent="0.2">
      <c r="A381" s="91" t="s">
        <v>434</v>
      </c>
      <c r="B381" s="91" t="s">
        <v>115</v>
      </c>
      <c r="C381" s="92">
        <v>401</v>
      </c>
      <c r="D381" s="91" t="s">
        <v>377</v>
      </c>
      <c r="E381" s="91" t="s">
        <v>434</v>
      </c>
      <c r="F381" s="91" t="s">
        <v>115</v>
      </c>
      <c r="G381" s="93" t="s">
        <v>550</v>
      </c>
      <c r="H381" s="94">
        <v>194</v>
      </c>
      <c r="I381" s="96" t="s">
        <v>118</v>
      </c>
      <c r="J381" s="37">
        <f>VLOOKUP($H381,[1]EDA!$H$6:$BN$980,J$1,FALSE)</f>
        <v>0</v>
      </c>
      <c r="K381" s="36">
        <f>VLOOKUP($H381,[1]EDA!$H$6:$BN$980,K$1,FALSE)</f>
        <v>0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25</v>
      </c>
      <c r="W381" s="10">
        <f t="shared" si="52"/>
        <v>0</v>
      </c>
      <c r="X381" s="106">
        <f t="shared" si="48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3"/>
        <v>0</v>
      </c>
      <c r="AM381" s="106">
        <f t="shared" si="49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4"/>
        <v>0</v>
      </c>
      <c r="BB381" s="106">
        <f t="shared" si="50"/>
        <v>0</v>
      </c>
      <c r="BC381" s="36">
        <f>VLOOKUP($H381,[4]IRA!$H$7:$CS$981,BC$1,FALSE)</f>
        <v>0</v>
      </c>
      <c r="BD381" s="36">
        <f>VLOOKUP($H381,[4]IRA!$H$7:$CS$981,BD$1,FALSE)</f>
        <v>0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55.333333333333336</v>
      </c>
      <c r="BP381" s="10">
        <f t="shared" si="55"/>
        <v>0</v>
      </c>
      <c r="BQ381" s="106">
        <f t="shared" si="51"/>
        <v>0</v>
      </c>
      <c r="BR381" s="79"/>
      <c r="BS381" s="79"/>
      <c r="BT381" s="79"/>
      <c r="BU381" s="79"/>
      <c r="BV381" s="79"/>
      <c r="BW381" s="79"/>
      <c r="BX381" s="79"/>
      <c r="BY381" s="79"/>
      <c r="BZ381" s="79"/>
      <c r="CA381" s="79"/>
      <c r="CB381" s="79"/>
      <c r="CC381" s="79"/>
      <c r="CD381" s="79"/>
      <c r="CE381" s="79"/>
      <c r="CF381" s="79"/>
      <c r="CG381" s="79"/>
      <c r="CH381" s="79"/>
      <c r="CI381" s="79"/>
      <c r="CJ381" s="79"/>
      <c r="CK381" s="79"/>
      <c r="CL381" s="79"/>
      <c r="CM381" s="79"/>
      <c r="CN381" s="79"/>
      <c r="CO381" s="79"/>
      <c r="CP381" s="79"/>
      <c r="CQ381" s="79"/>
      <c r="CR381" s="79"/>
      <c r="CS381" s="79"/>
      <c r="CT381" s="79"/>
      <c r="CU381" s="79"/>
      <c r="CV381" s="79"/>
      <c r="CW381" s="79"/>
      <c r="CX381" s="79"/>
      <c r="CY381" s="79"/>
      <c r="CZ381" s="79"/>
      <c r="DA381" s="79"/>
      <c r="DB381" s="79"/>
      <c r="DC381" s="79"/>
      <c r="DD381" s="79"/>
      <c r="DE381" s="79"/>
      <c r="DF381" s="79"/>
      <c r="DG381" s="79"/>
      <c r="DH381" s="79"/>
      <c r="DI381" s="79"/>
      <c r="DJ381" s="79"/>
      <c r="DK381" s="79"/>
      <c r="DL381" s="79"/>
      <c r="DM381" s="79"/>
      <c r="DN381" s="79"/>
    </row>
    <row r="382" spans="1:118" s="80" customFormat="1" ht="10.199999999999999" x14ac:dyDescent="0.2">
      <c r="A382" s="91" t="s">
        <v>434</v>
      </c>
      <c r="B382" s="91" t="s">
        <v>115</v>
      </c>
      <c r="C382" s="92">
        <v>401</v>
      </c>
      <c r="D382" s="91" t="s">
        <v>377</v>
      </c>
      <c r="E382" s="91" t="s">
        <v>434</v>
      </c>
      <c r="F382" s="91" t="s">
        <v>115</v>
      </c>
      <c r="G382" s="93" t="s">
        <v>550</v>
      </c>
      <c r="H382" s="94">
        <v>196</v>
      </c>
      <c r="I382" s="96" t="s">
        <v>121</v>
      </c>
      <c r="J382" s="37">
        <f>VLOOKUP($H382,[1]EDA!$H$6:$BN$980,J$1,FALSE)</f>
        <v>9</v>
      </c>
      <c r="K382" s="36">
        <f>VLOOKUP($H382,[1]EDA!$H$6:$BN$980,K$1,FALSE)</f>
        <v>2</v>
      </c>
      <c r="L382" s="36">
        <f>VLOOKUP($H382,[1]EDA!$H$6:$BN$980,L$1,FALSE)</f>
        <v>0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50</v>
      </c>
      <c r="W382" s="10">
        <f t="shared" si="52"/>
        <v>11</v>
      </c>
      <c r="X382" s="106">
        <f t="shared" si="48"/>
        <v>22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2</v>
      </c>
      <c r="AL382" s="39">
        <f t="shared" si="53"/>
        <v>0</v>
      </c>
      <c r="AM382" s="106">
        <f t="shared" si="49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4"/>
        <v>0</v>
      </c>
      <c r="BB382" s="106">
        <f t="shared" si="50"/>
        <v>0</v>
      </c>
      <c r="BC382" s="36">
        <f>VLOOKUP($H382,[4]IRA!$H$7:$CS$981,BC$1,FALSE)</f>
        <v>6</v>
      </c>
      <c r="BD382" s="36">
        <f>VLOOKUP($H382,[4]IRA!$H$7:$CS$981,BD$1,FALSE)</f>
        <v>7</v>
      </c>
      <c r="BE382" s="36">
        <f>VLOOKUP($H382,[4]IRA!$H$7:$CS$981,BE$1,FALSE)</f>
        <v>3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115.99999999999999</v>
      </c>
      <c r="BP382" s="10">
        <f t="shared" si="55"/>
        <v>16</v>
      </c>
      <c r="BQ382" s="106">
        <f t="shared" si="51"/>
        <v>13.793103448275865</v>
      </c>
      <c r="BR382" s="79"/>
      <c r="BS382" s="79"/>
      <c r="BT382" s="79"/>
      <c r="BU382" s="79"/>
      <c r="BV382" s="79"/>
      <c r="BW382" s="79"/>
      <c r="BX382" s="79"/>
      <c r="BY382" s="79"/>
      <c r="BZ382" s="79"/>
      <c r="CA382" s="79"/>
      <c r="CB382" s="79"/>
      <c r="CC382" s="79"/>
      <c r="CD382" s="79"/>
      <c r="CE382" s="79"/>
      <c r="CF382" s="79"/>
      <c r="CG382" s="79"/>
      <c r="CH382" s="79"/>
      <c r="CI382" s="79"/>
      <c r="CJ382" s="79"/>
      <c r="CK382" s="79"/>
      <c r="CL382" s="79"/>
      <c r="CM382" s="79"/>
      <c r="CN382" s="79"/>
      <c r="CO382" s="79"/>
      <c r="CP382" s="79"/>
      <c r="CQ382" s="79"/>
      <c r="CR382" s="79"/>
      <c r="CS382" s="79"/>
      <c r="CT382" s="79"/>
      <c r="CU382" s="79"/>
      <c r="CV382" s="79"/>
      <c r="CW382" s="79"/>
      <c r="CX382" s="79"/>
      <c r="CY382" s="79"/>
      <c r="CZ382" s="79"/>
      <c r="DA382" s="79"/>
      <c r="DB382" s="79"/>
      <c r="DC382" s="79"/>
      <c r="DD382" s="79"/>
      <c r="DE382" s="79"/>
      <c r="DF382" s="79"/>
      <c r="DG382" s="79"/>
      <c r="DH382" s="79"/>
      <c r="DI382" s="79"/>
      <c r="DJ382" s="79"/>
      <c r="DK382" s="79"/>
      <c r="DL382" s="79"/>
      <c r="DM382" s="79"/>
      <c r="DN382" s="79"/>
    </row>
    <row r="383" spans="1:118" s="80" customFormat="1" ht="10.199999999999999" x14ac:dyDescent="0.2">
      <c r="A383" s="91" t="s">
        <v>434</v>
      </c>
      <c r="B383" s="91" t="s">
        <v>115</v>
      </c>
      <c r="C383" s="92">
        <v>401</v>
      </c>
      <c r="D383" s="91" t="s">
        <v>377</v>
      </c>
      <c r="E383" s="91" t="s">
        <v>434</v>
      </c>
      <c r="F383" s="91" t="s">
        <v>115</v>
      </c>
      <c r="G383" s="93" t="s">
        <v>550</v>
      </c>
      <c r="H383" s="94">
        <v>197</v>
      </c>
      <c r="I383" s="96" t="s">
        <v>116</v>
      </c>
      <c r="J383" s="37">
        <f>VLOOKUP($H383,[1]EDA!$H$6:$BN$980,J$1,FALSE)</f>
        <v>0</v>
      </c>
      <c r="K383" s="36">
        <f>VLOOKUP($H383,[1]EDA!$H$6:$BN$980,K$1,FALSE)</f>
        <v>1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27.333333333333336</v>
      </c>
      <c r="W383" s="10">
        <f t="shared" si="52"/>
        <v>1</v>
      </c>
      <c r="X383" s="106">
        <f t="shared" si="48"/>
        <v>3.6585365853658534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0.33333333333333331</v>
      </c>
      <c r="AL383" s="39">
        <f t="shared" si="53"/>
        <v>0</v>
      </c>
      <c r="AM383" s="106">
        <f t="shared" si="49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4"/>
        <v>0</v>
      </c>
      <c r="BB383" s="106">
        <f t="shared" si="50"/>
        <v>0</v>
      </c>
      <c r="BC383" s="36">
        <f>VLOOKUP($H383,[4]IRA!$H$7:$CS$981,BC$1,FALSE)</f>
        <v>12</v>
      </c>
      <c r="BD383" s="36">
        <f>VLOOKUP($H383,[4]IRA!$H$7:$CS$981,BD$1,FALSE)</f>
        <v>9</v>
      </c>
      <c r="BE383" s="36">
        <f>VLOOKUP($H383,[4]IRA!$H$7:$CS$981,BE$1,FALSE)</f>
        <v>5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137.66666666666666</v>
      </c>
      <c r="BP383" s="10">
        <f t="shared" si="55"/>
        <v>26</v>
      </c>
      <c r="BQ383" s="106">
        <f t="shared" si="51"/>
        <v>18.886198547215496</v>
      </c>
      <c r="BR383" s="79"/>
      <c r="BS383" s="79"/>
      <c r="BT383" s="79"/>
      <c r="BU383" s="79"/>
      <c r="BV383" s="79"/>
      <c r="BW383" s="79"/>
      <c r="BX383" s="79"/>
      <c r="BY383" s="79"/>
      <c r="BZ383" s="79"/>
      <c r="CA383" s="79"/>
      <c r="CB383" s="79"/>
      <c r="CC383" s="79"/>
      <c r="CD383" s="79"/>
      <c r="CE383" s="79"/>
      <c r="CF383" s="79"/>
      <c r="CG383" s="79"/>
      <c r="CH383" s="79"/>
      <c r="CI383" s="79"/>
      <c r="CJ383" s="79"/>
      <c r="CK383" s="79"/>
      <c r="CL383" s="79"/>
      <c r="CM383" s="79"/>
      <c r="CN383" s="79"/>
      <c r="CO383" s="79"/>
      <c r="CP383" s="79"/>
      <c r="CQ383" s="79"/>
      <c r="CR383" s="79"/>
      <c r="CS383" s="79"/>
      <c r="CT383" s="79"/>
      <c r="CU383" s="79"/>
      <c r="CV383" s="79"/>
      <c r="CW383" s="79"/>
      <c r="CX383" s="79"/>
      <c r="CY383" s="79"/>
      <c r="CZ383" s="79"/>
      <c r="DA383" s="79"/>
      <c r="DB383" s="79"/>
      <c r="DC383" s="79"/>
      <c r="DD383" s="79"/>
      <c r="DE383" s="79"/>
      <c r="DF383" s="79"/>
      <c r="DG383" s="79"/>
      <c r="DH383" s="79"/>
      <c r="DI383" s="79"/>
      <c r="DJ383" s="79"/>
      <c r="DK383" s="79"/>
      <c r="DL383" s="79"/>
      <c r="DM383" s="79"/>
      <c r="DN383" s="79"/>
    </row>
    <row r="384" spans="1:118" s="80" customFormat="1" ht="10.199999999999999" x14ac:dyDescent="0.2">
      <c r="A384" s="91" t="s">
        <v>434</v>
      </c>
      <c r="B384" s="91" t="s">
        <v>115</v>
      </c>
      <c r="C384" s="92">
        <v>401</v>
      </c>
      <c r="D384" s="91" t="s">
        <v>377</v>
      </c>
      <c r="E384" s="91" t="s">
        <v>434</v>
      </c>
      <c r="F384" s="91" t="s">
        <v>115</v>
      </c>
      <c r="G384" s="93" t="s">
        <v>550</v>
      </c>
      <c r="H384" s="94">
        <v>199</v>
      </c>
      <c r="I384" s="96" t="s">
        <v>125</v>
      </c>
      <c r="J384" s="37">
        <f>VLOOKUP($H384,[1]EDA!$H$6:$BN$980,J$1,FALSE)</f>
        <v>3</v>
      </c>
      <c r="K384" s="36">
        <f>VLOOKUP($H384,[1]EDA!$H$6:$BN$980,K$1,FALSE)</f>
        <v>1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25.666666666666668</v>
      </c>
      <c r="W384" s="10">
        <f t="shared" si="52"/>
        <v>4</v>
      </c>
      <c r="X384" s="106">
        <f t="shared" si="48"/>
        <v>15.584415584415584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0.33333333333333331</v>
      </c>
      <c r="AL384" s="39">
        <f t="shared" si="53"/>
        <v>0</v>
      </c>
      <c r="AM384" s="106">
        <f t="shared" si="49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4"/>
        <v>0</v>
      </c>
      <c r="BB384" s="106">
        <f t="shared" si="50"/>
        <v>0</v>
      </c>
      <c r="BC384" s="36">
        <f>VLOOKUP($H384,[4]IRA!$H$7:$CS$981,BC$1,FALSE)</f>
        <v>9</v>
      </c>
      <c r="BD384" s="36">
        <f>VLOOKUP($H384,[4]IRA!$H$7:$CS$981,BD$1,FALSE)</f>
        <v>5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49</v>
      </c>
      <c r="BP384" s="10">
        <f t="shared" si="55"/>
        <v>14</v>
      </c>
      <c r="BQ384" s="106">
        <f t="shared" si="51"/>
        <v>28.571428571428569</v>
      </c>
      <c r="BR384" s="79"/>
      <c r="BS384" s="79"/>
      <c r="BT384" s="79"/>
      <c r="BU384" s="79"/>
      <c r="BV384" s="79"/>
      <c r="BW384" s="79"/>
      <c r="BX384" s="79"/>
      <c r="BY384" s="79"/>
      <c r="BZ384" s="79"/>
      <c r="CA384" s="79"/>
      <c r="CB384" s="79"/>
      <c r="CC384" s="79"/>
      <c r="CD384" s="79"/>
      <c r="CE384" s="79"/>
      <c r="CF384" s="79"/>
      <c r="CG384" s="79"/>
      <c r="CH384" s="79"/>
      <c r="CI384" s="79"/>
      <c r="CJ384" s="79"/>
      <c r="CK384" s="79"/>
      <c r="CL384" s="79"/>
      <c r="CM384" s="79"/>
      <c r="CN384" s="79"/>
      <c r="CO384" s="79"/>
      <c r="CP384" s="79"/>
      <c r="CQ384" s="79"/>
      <c r="CR384" s="79"/>
      <c r="CS384" s="79"/>
      <c r="CT384" s="79"/>
      <c r="CU384" s="79"/>
      <c r="CV384" s="79"/>
      <c r="CW384" s="79"/>
      <c r="CX384" s="79"/>
      <c r="CY384" s="79"/>
      <c r="CZ384" s="79"/>
      <c r="DA384" s="79"/>
      <c r="DB384" s="79"/>
      <c r="DC384" s="79"/>
      <c r="DD384" s="79"/>
      <c r="DE384" s="79"/>
      <c r="DF384" s="79"/>
      <c r="DG384" s="79"/>
      <c r="DH384" s="79"/>
      <c r="DI384" s="79"/>
      <c r="DJ384" s="79"/>
      <c r="DK384" s="79"/>
      <c r="DL384" s="79"/>
      <c r="DM384" s="79"/>
      <c r="DN384" s="79"/>
    </row>
    <row r="385" spans="1:118" s="80" customFormat="1" ht="10.199999999999999" x14ac:dyDescent="0.2">
      <c r="A385" s="91" t="s">
        <v>434</v>
      </c>
      <c r="B385" s="91" t="s">
        <v>115</v>
      </c>
      <c r="C385" s="92">
        <v>401</v>
      </c>
      <c r="D385" s="91" t="s">
        <v>377</v>
      </c>
      <c r="E385" s="91" t="s">
        <v>434</v>
      </c>
      <c r="F385" s="91" t="s">
        <v>115</v>
      </c>
      <c r="G385" s="93" t="s">
        <v>550</v>
      </c>
      <c r="H385" s="94">
        <v>200</v>
      </c>
      <c r="I385" s="96" t="s">
        <v>122</v>
      </c>
      <c r="J385" s="37">
        <f>VLOOKUP($H385,[1]EDA!$H$6:$BN$980,J$1,FALSE)</f>
        <v>2</v>
      </c>
      <c r="K385" s="36">
        <f>VLOOKUP($H385,[1]EDA!$H$6:$BN$980,K$1,FALSE)</f>
        <v>2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46.666666666666664</v>
      </c>
      <c r="W385" s="10">
        <f t="shared" si="52"/>
        <v>4</v>
      </c>
      <c r="X385" s="106">
        <f t="shared" si="48"/>
        <v>8.5714285714285712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0.33333333333333331</v>
      </c>
      <c r="AL385" s="39">
        <f t="shared" si="53"/>
        <v>0</v>
      </c>
      <c r="AM385" s="106">
        <f t="shared" si="49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4"/>
        <v>0</v>
      </c>
      <c r="BB385" s="106">
        <f t="shared" si="50"/>
        <v>0</v>
      </c>
      <c r="BC385" s="36">
        <f>VLOOKUP($H385,[4]IRA!$H$7:$CS$981,BC$1,FALSE)</f>
        <v>5</v>
      </c>
      <c r="BD385" s="36">
        <f>VLOOKUP($H385,[4]IRA!$H$7:$CS$981,BD$1,FALSE)</f>
        <v>3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84.666666666666657</v>
      </c>
      <c r="BP385" s="10">
        <f t="shared" si="55"/>
        <v>8</v>
      </c>
      <c r="BQ385" s="106">
        <f t="shared" si="51"/>
        <v>9.4488188976377963</v>
      </c>
      <c r="BR385" s="79"/>
      <c r="BS385" s="79"/>
      <c r="BT385" s="79"/>
      <c r="BU385" s="79"/>
      <c r="BV385" s="79"/>
      <c r="BW385" s="79"/>
      <c r="BX385" s="79"/>
      <c r="BY385" s="79"/>
      <c r="BZ385" s="79"/>
      <c r="CA385" s="79"/>
      <c r="CB385" s="79"/>
      <c r="CC385" s="79"/>
      <c r="CD385" s="79"/>
      <c r="CE385" s="79"/>
      <c r="CF385" s="79"/>
      <c r="CG385" s="79"/>
      <c r="CH385" s="79"/>
      <c r="CI385" s="79"/>
      <c r="CJ385" s="79"/>
      <c r="CK385" s="79"/>
      <c r="CL385" s="79"/>
      <c r="CM385" s="79"/>
      <c r="CN385" s="79"/>
      <c r="CO385" s="79"/>
      <c r="CP385" s="79"/>
      <c r="CQ385" s="79"/>
      <c r="CR385" s="79"/>
      <c r="CS385" s="79"/>
      <c r="CT385" s="79"/>
      <c r="CU385" s="79"/>
      <c r="CV385" s="79"/>
      <c r="CW385" s="79"/>
      <c r="CX385" s="79"/>
      <c r="CY385" s="79"/>
      <c r="CZ385" s="79"/>
      <c r="DA385" s="79"/>
      <c r="DB385" s="79"/>
      <c r="DC385" s="79"/>
      <c r="DD385" s="79"/>
      <c r="DE385" s="79"/>
      <c r="DF385" s="79"/>
      <c r="DG385" s="79"/>
      <c r="DH385" s="79"/>
      <c r="DI385" s="79"/>
      <c r="DJ385" s="79"/>
      <c r="DK385" s="79"/>
      <c r="DL385" s="79"/>
      <c r="DM385" s="79"/>
      <c r="DN385" s="79"/>
    </row>
    <row r="386" spans="1:118" s="80" customFormat="1" ht="10.199999999999999" x14ac:dyDescent="0.2">
      <c r="A386" s="91" t="s">
        <v>434</v>
      </c>
      <c r="B386" s="91" t="s">
        <v>115</v>
      </c>
      <c r="C386" s="92">
        <v>401</v>
      </c>
      <c r="D386" s="91" t="s">
        <v>377</v>
      </c>
      <c r="E386" s="91" t="s">
        <v>434</v>
      </c>
      <c r="F386" s="91" t="s">
        <v>115</v>
      </c>
      <c r="G386" s="93" t="s">
        <v>550</v>
      </c>
      <c r="H386" s="94">
        <v>201</v>
      </c>
      <c r="I386" s="96" t="s">
        <v>119</v>
      </c>
      <c r="J386" s="37">
        <f>VLOOKUP($H386,[1]EDA!$H$6:$BN$980,J$1,FALSE)</f>
        <v>3</v>
      </c>
      <c r="K386" s="36">
        <f>VLOOKUP($H386,[1]EDA!$H$6:$BN$980,K$1,FALSE)</f>
        <v>5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70.333333333333329</v>
      </c>
      <c r="W386" s="10">
        <f t="shared" si="52"/>
        <v>8</v>
      </c>
      <c r="X386" s="106">
        <f t="shared" si="48"/>
        <v>11.374407582938389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3"/>
        <v>0</v>
      </c>
      <c r="AM386" s="106">
        <f t="shared" si="49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4"/>
        <v>0</v>
      </c>
      <c r="BB386" s="106">
        <f t="shared" si="50"/>
        <v>0</v>
      </c>
      <c r="BC386" s="36">
        <f>VLOOKUP($H386,[4]IRA!$H$7:$CS$981,BC$1,FALSE)</f>
        <v>6</v>
      </c>
      <c r="BD386" s="36">
        <f>VLOOKUP($H386,[4]IRA!$H$7:$CS$981,BD$1,FALSE)</f>
        <v>7</v>
      </c>
      <c r="BE386" s="36">
        <f>VLOOKUP($H386,[4]IRA!$H$7:$CS$981,BE$1,FALSE)</f>
        <v>1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96.333333333333329</v>
      </c>
      <c r="BP386" s="10">
        <f t="shared" si="55"/>
        <v>14</v>
      </c>
      <c r="BQ386" s="106">
        <f t="shared" si="51"/>
        <v>14.53287197231834</v>
      </c>
      <c r="BR386" s="79"/>
      <c r="BS386" s="79"/>
      <c r="BT386" s="79"/>
      <c r="BU386" s="79"/>
      <c r="BV386" s="79"/>
      <c r="BW386" s="79"/>
      <c r="BX386" s="79"/>
      <c r="BY386" s="79"/>
      <c r="BZ386" s="79"/>
      <c r="CA386" s="79"/>
      <c r="CB386" s="79"/>
      <c r="CC386" s="79"/>
      <c r="CD386" s="79"/>
      <c r="CE386" s="79"/>
      <c r="CF386" s="79"/>
      <c r="CG386" s="79"/>
      <c r="CH386" s="79"/>
      <c r="CI386" s="79"/>
      <c r="CJ386" s="79"/>
      <c r="CK386" s="79"/>
      <c r="CL386" s="79"/>
      <c r="CM386" s="79"/>
      <c r="CN386" s="79"/>
      <c r="CO386" s="79"/>
      <c r="CP386" s="79"/>
      <c r="CQ386" s="79"/>
      <c r="CR386" s="79"/>
      <c r="CS386" s="79"/>
      <c r="CT386" s="79"/>
      <c r="CU386" s="79"/>
      <c r="CV386" s="79"/>
      <c r="CW386" s="79"/>
      <c r="CX386" s="79"/>
      <c r="CY386" s="79"/>
      <c r="CZ386" s="79"/>
      <c r="DA386" s="79"/>
      <c r="DB386" s="79"/>
      <c r="DC386" s="79"/>
      <c r="DD386" s="79"/>
      <c r="DE386" s="79"/>
      <c r="DF386" s="79"/>
      <c r="DG386" s="79"/>
      <c r="DH386" s="79"/>
      <c r="DI386" s="79"/>
      <c r="DJ386" s="79"/>
      <c r="DK386" s="79"/>
      <c r="DL386" s="79"/>
      <c r="DM386" s="79"/>
      <c r="DN386" s="79"/>
    </row>
    <row r="387" spans="1:118" s="80" customFormat="1" ht="10.199999999999999" x14ac:dyDescent="0.2">
      <c r="A387" s="91" t="s">
        <v>434</v>
      </c>
      <c r="B387" s="91" t="s">
        <v>115</v>
      </c>
      <c r="C387" s="92">
        <v>401</v>
      </c>
      <c r="D387" s="91" t="s">
        <v>377</v>
      </c>
      <c r="E387" s="91" t="s">
        <v>434</v>
      </c>
      <c r="F387" s="91" t="s">
        <v>115</v>
      </c>
      <c r="G387" s="93" t="s">
        <v>550</v>
      </c>
      <c r="H387" s="94">
        <v>195</v>
      </c>
      <c r="I387" s="96" t="s">
        <v>123</v>
      </c>
      <c r="J387" s="37">
        <f>VLOOKUP($H387,[1]EDA!$H$6:$BN$980,J$1,FALSE)</f>
        <v>5</v>
      </c>
      <c r="K387" s="36">
        <f>VLOOKUP($H387,[1]EDA!$H$6:$BN$980,K$1,FALSE)</f>
        <v>3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24.333333333333332</v>
      </c>
      <c r="W387" s="10">
        <f t="shared" si="52"/>
        <v>8</v>
      </c>
      <c r="X387" s="106">
        <f t="shared" si="48"/>
        <v>32.876712328767127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3"/>
        <v>0</v>
      </c>
      <c r="AM387" s="106">
        <f t="shared" si="49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4"/>
        <v>0</v>
      </c>
      <c r="BB387" s="106">
        <f t="shared" si="50"/>
        <v>0</v>
      </c>
      <c r="BC387" s="36">
        <f>VLOOKUP($H387,[4]IRA!$H$7:$CS$981,BC$1,FALSE)</f>
        <v>2</v>
      </c>
      <c r="BD387" s="36">
        <f>VLOOKUP($H387,[4]IRA!$H$7:$CS$981,BD$1,FALSE)</f>
        <v>4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57.000000000000007</v>
      </c>
      <c r="BP387" s="10">
        <f t="shared" si="55"/>
        <v>6</v>
      </c>
      <c r="BQ387" s="106">
        <f t="shared" si="51"/>
        <v>10.526315789473681</v>
      </c>
      <c r="BR387" s="79"/>
      <c r="BS387" s="79"/>
      <c r="BT387" s="79"/>
      <c r="BU387" s="79"/>
      <c r="BV387" s="79"/>
      <c r="BW387" s="79"/>
      <c r="BX387" s="79"/>
      <c r="BY387" s="79"/>
      <c r="BZ387" s="79"/>
      <c r="CA387" s="79"/>
      <c r="CB387" s="79"/>
      <c r="CC387" s="79"/>
      <c r="CD387" s="79"/>
      <c r="CE387" s="79"/>
      <c r="CF387" s="79"/>
      <c r="CG387" s="79"/>
      <c r="CH387" s="79"/>
      <c r="CI387" s="79"/>
      <c r="CJ387" s="79"/>
      <c r="CK387" s="79"/>
      <c r="CL387" s="79"/>
      <c r="CM387" s="79"/>
      <c r="CN387" s="79"/>
      <c r="CO387" s="79"/>
      <c r="CP387" s="79"/>
      <c r="CQ387" s="79"/>
      <c r="CR387" s="79"/>
      <c r="CS387" s="79"/>
      <c r="CT387" s="79"/>
      <c r="CU387" s="79"/>
      <c r="CV387" s="79"/>
      <c r="CW387" s="79"/>
      <c r="CX387" s="79"/>
      <c r="CY387" s="79"/>
      <c r="CZ387" s="79"/>
      <c r="DA387" s="79"/>
      <c r="DB387" s="79"/>
      <c r="DC387" s="79"/>
      <c r="DD387" s="79"/>
      <c r="DE387" s="79"/>
      <c r="DF387" s="79"/>
      <c r="DG387" s="79"/>
      <c r="DH387" s="79"/>
      <c r="DI387" s="79"/>
      <c r="DJ387" s="79"/>
      <c r="DK387" s="79"/>
      <c r="DL387" s="79"/>
      <c r="DM387" s="79"/>
      <c r="DN387" s="79"/>
    </row>
    <row r="388" spans="1:118" s="80" customFormat="1" ht="10.199999999999999" x14ac:dyDescent="0.2">
      <c r="A388" s="91" t="s">
        <v>434</v>
      </c>
      <c r="B388" s="91" t="s">
        <v>115</v>
      </c>
      <c r="C388" s="92">
        <v>401</v>
      </c>
      <c r="D388" s="91" t="s">
        <v>377</v>
      </c>
      <c r="E388" s="91" t="s">
        <v>434</v>
      </c>
      <c r="F388" s="91" t="s">
        <v>115</v>
      </c>
      <c r="G388" s="93" t="s">
        <v>550</v>
      </c>
      <c r="H388" s="94">
        <v>16641</v>
      </c>
      <c r="I388" s="96" t="s">
        <v>120</v>
      </c>
      <c r="J388" s="37">
        <f>VLOOKUP($H388,[1]EDA!$H$6:$BN$980,J$1,FALSE)</f>
        <v>4</v>
      </c>
      <c r="K388" s="36">
        <f>VLOOKUP($H388,[1]EDA!$H$6:$BN$980,K$1,FALSE)</f>
        <v>3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35.666666666666664</v>
      </c>
      <c r="W388" s="10">
        <f t="shared" si="52"/>
        <v>7</v>
      </c>
      <c r="X388" s="106">
        <f t="shared" si="48"/>
        <v>19.626168224299068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0.33333333333333331</v>
      </c>
      <c r="AL388" s="39">
        <f t="shared" si="53"/>
        <v>0</v>
      </c>
      <c r="AM388" s="106">
        <f t="shared" si="49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4"/>
        <v>0</v>
      </c>
      <c r="BB388" s="106">
        <f t="shared" si="50"/>
        <v>0</v>
      </c>
      <c r="BC388" s="36">
        <f>VLOOKUP($H388,[4]IRA!$H$7:$CS$981,BC$1,FALSE)</f>
        <v>6</v>
      </c>
      <c r="BD388" s="36">
        <f>VLOOKUP($H388,[4]IRA!$H$7:$CS$981,BD$1,FALSE)</f>
        <v>8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47</v>
      </c>
      <c r="BP388" s="10">
        <f t="shared" si="55"/>
        <v>14</v>
      </c>
      <c r="BQ388" s="106">
        <f t="shared" si="51"/>
        <v>29.787234042553191</v>
      </c>
      <c r="BR388" s="79"/>
      <c r="BS388" s="79"/>
      <c r="BT388" s="79"/>
      <c r="BU388" s="79"/>
      <c r="BV388" s="79"/>
      <c r="BW388" s="79"/>
      <c r="BX388" s="79"/>
      <c r="BY388" s="79"/>
      <c r="BZ388" s="79"/>
      <c r="CA388" s="79"/>
      <c r="CB388" s="79"/>
      <c r="CC388" s="79"/>
      <c r="CD388" s="79"/>
      <c r="CE388" s="79"/>
      <c r="CF388" s="79"/>
      <c r="CG388" s="79"/>
      <c r="CH388" s="79"/>
      <c r="CI388" s="79"/>
      <c r="CJ388" s="79"/>
      <c r="CK388" s="79"/>
      <c r="CL388" s="79"/>
      <c r="CM388" s="79"/>
      <c r="CN388" s="79"/>
      <c r="CO388" s="79"/>
      <c r="CP388" s="79"/>
      <c r="CQ388" s="79"/>
      <c r="CR388" s="79"/>
      <c r="CS388" s="79"/>
      <c r="CT388" s="79"/>
      <c r="CU388" s="79"/>
      <c r="CV388" s="79"/>
      <c r="CW388" s="79"/>
      <c r="CX388" s="79"/>
      <c r="CY388" s="79"/>
      <c r="CZ388" s="79"/>
      <c r="DA388" s="79"/>
      <c r="DB388" s="79"/>
      <c r="DC388" s="79"/>
      <c r="DD388" s="79"/>
      <c r="DE388" s="79"/>
      <c r="DF388" s="79"/>
      <c r="DG388" s="79"/>
      <c r="DH388" s="79"/>
      <c r="DI388" s="79"/>
      <c r="DJ388" s="79"/>
      <c r="DK388" s="79"/>
      <c r="DL388" s="79"/>
      <c r="DM388" s="79"/>
      <c r="DN388" s="79"/>
    </row>
    <row r="389" spans="1:118" s="80" customFormat="1" ht="10.199999999999999" x14ac:dyDescent="0.2">
      <c r="A389" s="91" t="s">
        <v>434</v>
      </c>
      <c r="B389" s="91" t="s">
        <v>115</v>
      </c>
      <c r="C389" s="92">
        <v>401</v>
      </c>
      <c r="D389" s="91" t="s">
        <v>377</v>
      </c>
      <c r="E389" s="91" t="s">
        <v>434</v>
      </c>
      <c r="F389" s="91" t="s">
        <v>115</v>
      </c>
      <c r="G389" s="93" t="s">
        <v>550</v>
      </c>
      <c r="H389" s="94">
        <v>16651</v>
      </c>
      <c r="I389" s="96" t="s">
        <v>117</v>
      </c>
      <c r="J389" s="37">
        <f>VLOOKUP($H389,[1]EDA!$H$6:$BN$980,J$1,FALSE)</f>
        <v>1</v>
      </c>
      <c r="K389" s="36">
        <f>VLOOKUP($H389,[1]EDA!$H$6:$BN$980,K$1,FALSE)</f>
        <v>6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62</v>
      </c>
      <c r="W389" s="10">
        <f t="shared" si="52"/>
        <v>7</v>
      </c>
      <c r="X389" s="106">
        <f t="shared" si="48"/>
        <v>11.29032258064516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3"/>
        <v>0</v>
      </c>
      <c r="AM389" s="106">
        <f t="shared" si="49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4"/>
        <v>0</v>
      </c>
      <c r="BB389" s="106">
        <f t="shared" si="50"/>
        <v>0</v>
      </c>
      <c r="BC389" s="36">
        <f>VLOOKUP($H389,[4]IRA!$H$7:$CS$981,BC$1,FALSE)</f>
        <v>0</v>
      </c>
      <c r="BD389" s="36">
        <f>VLOOKUP($H389,[4]IRA!$H$7:$CS$981,BD$1,FALSE)</f>
        <v>5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45</v>
      </c>
      <c r="BP389" s="10">
        <f t="shared" si="55"/>
        <v>5</v>
      </c>
      <c r="BQ389" s="106">
        <f t="shared" si="51"/>
        <v>11.111111111111111</v>
      </c>
      <c r="BR389" s="79"/>
      <c r="BS389" s="79"/>
      <c r="BT389" s="79"/>
      <c r="BU389" s="79"/>
      <c r="BV389" s="79"/>
      <c r="BW389" s="79"/>
      <c r="BX389" s="79"/>
      <c r="BY389" s="79"/>
      <c r="BZ389" s="79"/>
      <c r="CA389" s="79"/>
      <c r="CB389" s="79"/>
      <c r="CC389" s="79"/>
      <c r="CD389" s="79"/>
      <c r="CE389" s="79"/>
      <c r="CF389" s="79"/>
      <c r="CG389" s="79"/>
      <c r="CH389" s="79"/>
      <c r="CI389" s="79"/>
      <c r="CJ389" s="79"/>
      <c r="CK389" s="79"/>
      <c r="CL389" s="79"/>
      <c r="CM389" s="79"/>
      <c r="CN389" s="79"/>
      <c r="CO389" s="79"/>
      <c r="CP389" s="79"/>
      <c r="CQ389" s="79"/>
      <c r="CR389" s="79"/>
      <c r="CS389" s="79"/>
      <c r="CT389" s="79"/>
      <c r="CU389" s="79"/>
      <c r="CV389" s="79"/>
      <c r="CW389" s="79"/>
      <c r="CX389" s="79"/>
      <c r="CY389" s="79"/>
      <c r="CZ389" s="79"/>
      <c r="DA389" s="79"/>
      <c r="DB389" s="79"/>
      <c r="DC389" s="79"/>
      <c r="DD389" s="79"/>
      <c r="DE389" s="79"/>
      <c r="DF389" s="79"/>
      <c r="DG389" s="79"/>
      <c r="DH389" s="79"/>
      <c r="DI389" s="79"/>
      <c r="DJ389" s="79"/>
      <c r="DK389" s="79"/>
      <c r="DL389" s="79"/>
      <c r="DM389" s="79"/>
      <c r="DN389" s="79"/>
    </row>
    <row r="390" spans="1:118" s="80" customFormat="1" ht="10.199999999999999" x14ac:dyDescent="0.2">
      <c r="A390" s="91" t="s">
        <v>434</v>
      </c>
      <c r="B390" s="91" t="s">
        <v>115</v>
      </c>
      <c r="C390" s="92">
        <v>401</v>
      </c>
      <c r="D390" s="91" t="s">
        <v>377</v>
      </c>
      <c r="E390" s="91" t="s">
        <v>434</v>
      </c>
      <c r="F390" s="91" t="s">
        <v>115</v>
      </c>
      <c r="G390" s="93" t="s">
        <v>550</v>
      </c>
      <c r="H390" s="94">
        <v>25346</v>
      </c>
      <c r="I390" s="96" t="s">
        <v>478</v>
      </c>
      <c r="J390" s="37">
        <f>VLOOKUP($H390,[1]EDA!$H$6:$BN$980,J$1,FALSE)</f>
        <v>1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28.333333333333332</v>
      </c>
      <c r="W390" s="10">
        <f t="shared" si="52"/>
        <v>1</v>
      </c>
      <c r="X390" s="106">
        <f t="shared" ref="X390:X453" si="56">IFERROR(W390/V390,0)*100</f>
        <v>3.5294117647058822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3"/>
        <v>0</v>
      </c>
      <c r="AM390" s="106">
        <f t="shared" ref="AM390:AM453" si="57">IFERROR(AL390/AK390,0)*100</f>
        <v>0</v>
      </c>
      <c r="AN390" s="36">
        <f>VLOOKUP($H390,[3]IRA!$H$6:$BN$980,AN$1,FALSE)</f>
        <v>0</v>
      </c>
      <c r="AO390" s="36">
        <f>VLOOKUP($H390,[3]IRA!$H$6:$BN$980,AO$1,FALSE)</f>
        <v>1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4"/>
        <v>1</v>
      </c>
      <c r="BB390" s="106">
        <f t="shared" ref="BB390:BB453" si="58">IFERROR(BA390/AZ390,0)*100</f>
        <v>0</v>
      </c>
      <c r="BC390" s="36">
        <f>VLOOKUP($H390,[4]IRA!$H$7:$CS$981,BC$1,FALSE)</f>
        <v>4</v>
      </c>
      <c r="BD390" s="36">
        <f>VLOOKUP($H390,[4]IRA!$H$7:$CS$981,BD$1,FALSE)</f>
        <v>4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79.000000000000014</v>
      </c>
      <c r="BP390" s="10">
        <f t="shared" si="55"/>
        <v>8</v>
      </c>
      <c r="BQ390" s="106">
        <f t="shared" ref="BQ390:BQ453" si="59">IFERROR(BP390/BO390,0)*100</f>
        <v>10.126582278481012</v>
      </c>
      <c r="BR390" s="79"/>
      <c r="BS390" s="79"/>
      <c r="BT390" s="79"/>
      <c r="BU390" s="79"/>
      <c r="BV390" s="79"/>
      <c r="BW390" s="79"/>
      <c r="BX390" s="79"/>
      <c r="BY390" s="79"/>
      <c r="BZ390" s="79"/>
      <c r="CA390" s="79"/>
      <c r="CB390" s="79"/>
      <c r="CC390" s="79"/>
      <c r="CD390" s="79"/>
      <c r="CE390" s="79"/>
      <c r="CF390" s="79"/>
      <c r="CG390" s="79"/>
      <c r="CH390" s="79"/>
      <c r="CI390" s="79"/>
      <c r="CJ390" s="79"/>
      <c r="CK390" s="79"/>
      <c r="CL390" s="79"/>
      <c r="CM390" s="79"/>
      <c r="CN390" s="79"/>
      <c r="CO390" s="79"/>
      <c r="CP390" s="79"/>
      <c r="CQ390" s="79"/>
      <c r="CR390" s="79"/>
      <c r="CS390" s="79"/>
      <c r="CT390" s="79"/>
      <c r="CU390" s="79"/>
      <c r="CV390" s="79"/>
      <c r="CW390" s="79"/>
      <c r="CX390" s="79"/>
      <c r="CY390" s="79"/>
      <c r="CZ390" s="79"/>
      <c r="DA390" s="79"/>
      <c r="DB390" s="79"/>
      <c r="DC390" s="79"/>
      <c r="DD390" s="79"/>
      <c r="DE390" s="79"/>
      <c r="DF390" s="79"/>
      <c r="DG390" s="79"/>
      <c r="DH390" s="79"/>
      <c r="DI390" s="79"/>
      <c r="DJ390" s="79"/>
      <c r="DK390" s="79"/>
      <c r="DL390" s="79"/>
      <c r="DM390" s="79"/>
      <c r="DN390" s="79"/>
    </row>
    <row r="391" spans="1:118" s="80" customFormat="1" ht="10.199999999999999" x14ac:dyDescent="0.2">
      <c r="A391" s="91" t="s">
        <v>434</v>
      </c>
      <c r="B391" s="91" t="s">
        <v>109</v>
      </c>
      <c r="C391" s="92">
        <v>401</v>
      </c>
      <c r="D391" s="91" t="s">
        <v>377</v>
      </c>
      <c r="E391" s="91" t="s">
        <v>434</v>
      </c>
      <c r="F391" s="91" t="s">
        <v>109</v>
      </c>
      <c r="G391" s="93" t="s">
        <v>549</v>
      </c>
      <c r="H391" s="94">
        <v>191</v>
      </c>
      <c r="I391" s="96" t="s">
        <v>110</v>
      </c>
      <c r="J391" s="37">
        <f>VLOOKUP($H391,[1]EDA!$H$6:$BN$980,J$1,FALSE)</f>
        <v>8</v>
      </c>
      <c r="K391" s="36">
        <f>VLOOKUP($H391,[1]EDA!$H$6:$BN$980,K$1,FALSE)</f>
        <v>7</v>
      </c>
      <c r="L391" s="36">
        <f>VLOOKUP($H391,[1]EDA!$H$6:$BN$980,L$1,FALSE)</f>
        <v>1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158.33333333333334</v>
      </c>
      <c r="W391" s="10">
        <f t="shared" si="52"/>
        <v>16</v>
      </c>
      <c r="X391" s="106">
        <f t="shared" si="56"/>
        <v>10.105263157894736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3</v>
      </c>
      <c r="AL391" s="39">
        <f t="shared" si="53"/>
        <v>0</v>
      </c>
      <c r="AM391" s="106">
        <f t="shared" si="57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4"/>
        <v>0</v>
      </c>
      <c r="BB391" s="106">
        <f t="shared" si="58"/>
        <v>0</v>
      </c>
      <c r="BC391" s="36">
        <f>VLOOKUP($H391,[4]IRA!$H$7:$CS$981,BC$1,FALSE)</f>
        <v>4</v>
      </c>
      <c r="BD391" s="36">
        <f>VLOOKUP($H391,[4]IRA!$H$7:$CS$981,BD$1,FALSE)</f>
        <v>8</v>
      </c>
      <c r="BE391" s="36">
        <f>VLOOKUP($H391,[4]IRA!$H$7:$CS$981,BE$1,FALSE)</f>
        <v>2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290</v>
      </c>
      <c r="BP391" s="10">
        <f t="shared" si="55"/>
        <v>14</v>
      </c>
      <c r="BQ391" s="106">
        <f t="shared" si="59"/>
        <v>4.8275862068965516</v>
      </c>
      <c r="BR391" s="79"/>
      <c r="BS391" s="79"/>
      <c r="BT391" s="79"/>
      <c r="BU391" s="79"/>
      <c r="BV391" s="79"/>
      <c r="BW391" s="79"/>
      <c r="BX391" s="79"/>
      <c r="BY391" s="79"/>
      <c r="BZ391" s="79"/>
      <c r="CA391" s="79"/>
      <c r="CB391" s="79"/>
      <c r="CC391" s="79"/>
      <c r="CD391" s="79"/>
      <c r="CE391" s="79"/>
      <c r="CF391" s="79"/>
      <c r="CG391" s="79"/>
      <c r="CH391" s="79"/>
      <c r="CI391" s="79"/>
      <c r="CJ391" s="79"/>
      <c r="CK391" s="79"/>
      <c r="CL391" s="79"/>
      <c r="CM391" s="79"/>
      <c r="CN391" s="79"/>
      <c r="CO391" s="79"/>
      <c r="CP391" s="79"/>
      <c r="CQ391" s="79"/>
      <c r="CR391" s="79"/>
      <c r="CS391" s="79"/>
      <c r="CT391" s="79"/>
      <c r="CU391" s="79"/>
      <c r="CV391" s="79"/>
      <c r="CW391" s="79"/>
      <c r="CX391" s="79"/>
      <c r="CY391" s="79"/>
      <c r="CZ391" s="79"/>
      <c r="DA391" s="79"/>
      <c r="DB391" s="79"/>
      <c r="DC391" s="79"/>
      <c r="DD391" s="79"/>
      <c r="DE391" s="79"/>
      <c r="DF391" s="79"/>
      <c r="DG391" s="79"/>
      <c r="DH391" s="79"/>
      <c r="DI391" s="79"/>
      <c r="DJ391" s="79"/>
      <c r="DK391" s="79"/>
      <c r="DL391" s="79"/>
      <c r="DM391" s="79"/>
      <c r="DN391" s="79"/>
    </row>
    <row r="392" spans="1:118" s="80" customFormat="1" ht="10.199999999999999" x14ac:dyDescent="0.2">
      <c r="A392" s="91" t="s">
        <v>434</v>
      </c>
      <c r="B392" s="91" t="s">
        <v>109</v>
      </c>
      <c r="C392" s="92">
        <v>401</v>
      </c>
      <c r="D392" s="91" t="s">
        <v>377</v>
      </c>
      <c r="E392" s="91" t="s">
        <v>434</v>
      </c>
      <c r="F392" s="91" t="s">
        <v>109</v>
      </c>
      <c r="G392" s="93" t="s">
        <v>550</v>
      </c>
      <c r="H392" s="94">
        <v>192</v>
      </c>
      <c r="I392" s="96" t="s">
        <v>112</v>
      </c>
      <c r="J392" s="37">
        <f>VLOOKUP($H392,[1]EDA!$H$6:$BN$980,J$1,FALSE)</f>
        <v>3</v>
      </c>
      <c r="K392" s="36">
        <f>VLOOKUP($H392,[1]EDA!$H$6:$BN$980,K$1,FALSE)</f>
        <v>6</v>
      </c>
      <c r="L392" s="36">
        <f>VLOOKUP($H392,[1]EDA!$H$6:$BN$980,L$1,FALSE)</f>
        <v>2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98.333333333333329</v>
      </c>
      <c r="W392" s="10">
        <f t="shared" si="52"/>
        <v>11</v>
      </c>
      <c r="X392" s="106">
        <f t="shared" si="56"/>
        <v>11.186440677966102</v>
      </c>
      <c r="Y392" s="36">
        <f>VLOOKUP($H392,[2]EDA!$H$6:$AY$980,Y$1,FALSE)</f>
        <v>0</v>
      </c>
      <c r="Z392" s="36">
        <f>VLOOKUP($H392,[2]EDA!$H$6:$AY$980,Z$1,FALSE)</f>
        <v>1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1.3333333333333333</v>
      </c>
      <c r="AL392" s="39">
        <f t="shared" si="53"/>
        <v>1</v>
      </c>
      <c r="AM392" s="106">
        <f t="shared" si="57"/>
        <v>75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4"/>
        <v>0</v>
      </c>
      <c r="BB392" s="106">
        <f t="shared" si="58"/>
        <v>0</v>
      </c>
      <c r="BC392" s="36">
        <f>VLOOKUP($H392,[4]IRA!$H$7:$CS$981,BC$1,FALSE)</f>
        <v>6</v>
      </c>
      <c r="BD392" s="36">
        <f>VLOOKUP($H392,[4]IRA!$H$7:$CS$981,BD$1,FALSE)</f>
        <v>5</v>
      </c>
      <c r="BE392" s="36">
        <f>VLOOKUP($H392,[4]IRA!$H$7:$CS$981,BE$1,FALSE)</f>
        <v>2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176.66666666666666</v>
      </c>
      <c r="BP392" s="10">
        <f t="shared" si="55"/>
        <v>13</v>
      </c>
      <c r="BQ392" s="106">
        <f t="shared" si="59"/>
        <v>7.3584905660377355</v>
      </c>
      <c r="BR392" s="79"/>
      <c r="BS392" s="79"/>
      <c r="BT392" s="79"/>
      <c r="BU392" s="79"/>
      <c r="BV392" s="79"/>
      <c r="BW392" s="79"/>
      <c r="BX392" s="79"/>
      <c r="BY392" s="79"/>
      <c r="BZ392" s="79"/>
      <c r="CA392" s="79"/>
      <c r="CB392" s="79"/>
      <c r="CC392" s="79"/>
      <c r="CD392" s="79"/>
      <c r="CE392" s="79"/>
      <c r="CF392" s="79"/>
      <c r="CG392" s="79"/>
      <c r="CH392" s="79"/>
      <c r="CI392" s="79"/>
      <c r="CJ392" s="79"/>
      <c r="CK392" s="79"/>
      <c r="CL392" s="79"/>
      <c r="CM392" s="79"/>
      <c r="CN392" s="79"/>
      <c r="CO392" s="79"/>
      <c r="CP392" s="79"/>
      <c r="CQ392" s="79"/>
      <c r="CR392" s="79"/>
      <c r="CS392" s="79"/>
      <c r="CT392" s="79"/>
      <c r="CU392" s="79"/>
      <c r="CV392" s="79"/>
      <c r="CW392" s="79"/>
      <c r="CX392" s="79"/>
      <c r="CY392" s="79"/>
      <c r="CZ392" s="79"/>
      <c r="DA392" s="79"/>
      <c r="DB392" s="79"/>
      <c r="DC392" s="79"/>
      <c r="DD392" s="79"/>
      <c r="DE392" s="79"/>
      <c r="DF392" s="79"/>
      <c r="DG392" s="79"/>
      <c r="DH392" s="79"/>
      <c r="DI392" s="79"/>
      <c r="DJ392" s="79"/>
      <c r="DK392" s="79"/>
      <c r="DL392" s="79"/>
      <c r="DM392" s="79"/>
      <c r="DN392" s="79"/>
    </row>
    <row r="393" spans="1:118" s="80" customFormat="1" ht="10.199999999999999" x14ac:dyDescent="0.2">
      <c r="A393" s="91" t="s">
        <v>434</v>
      </c>
      <c r="B393" s="91" t="s">
        <v>109</v>
      </c>
      <c r="C393" s="92">
        <v>401</v>
      </c>
      <c r="D393" s="91" t="s">
        <v>377</v>
      </c>
      <c r="E393" s="91" t="s">
        <v>434</v>
      </c>
      <c r="F393" s="91" t="s">
        <v>109</v>
      </c>
      <c r="G393" s="93" t="s">
        <v>550</v>
      </c>
      <c r="H393" s="94">
        <v>16653</v>
      </c>
      <c r="I393" s="96" t="s">
        <v>111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1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17.666666666666668</v>
      </c>
      <c r="W393" s="10">
        <f t="shared" si="52"/>
        <v>1</v>
      </c>
      <c r="X393" s="106">
        <f t="shared" si="56"/>
        <v>5.6603773584905657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3"/>
        <v>0</v>
      </c>
      <c r="AM393" s="106">
        <f t="shared" si="57"/>
        <v>0</v>
      </c>
      <c r="AN393" s="36">
        <f>VLOOKUP($H393,[3]IRA!$H$6:$BN$980,AN$1,FALSE)</f>
        <v>2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4"/>
        <v>2</v>
      </c>
      <c r="BB393" s="106">
        <f t="shared" si="58"/>
        <v>0</v>
      </c>
      <c r="BC393" s="36">
        <f>VLOOKUP($H393,[4]IRA!$H$7:$CS$981,BC$1,FALSE)</f>
        <v>24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9.3333333333333339</v>
      </c>
      <c r="BP393" s="10">
        <f t="shared" si="55"/>
        <v>24</v>
      </c>
      <c r="BQ393" s="106">
        <f t="shared" si="59"/>
        <v>257.14285714285711</v>
      </c>
      <c r="BR393" s="79"/>
      <c r="BS393" s="79"/>
      <c r="BT393" s="79"/>
      <c r="BU393" s="79"/>
      <c r="BV393" s="79"/>
      <c r="BW393" s="79"/>
      <c r="BX393" s="79"/>
      <c r="BY393" s="79"/>
      <c r="BZ393" s="79"/>
      <c r="CA393" s="79"/>
      <c r="CB393" s="79"/>
      <c r="CC393" s="79"/>
      <c r="CD393" s="79"/>
      <c r="CE393" s="79"/>
      <c r="CF393" s="79"/>
      <c r="CG393" s="79"/>
      <c r="CH393" s="79"/>
      <c r="CI393" s="79"/>
      <c r="CJ393" s="79"/>
      <c r="CK393" s="79"/>
      <c r="CL393" s="79"/>
      <c r="CM393" s="79"/>
      <c r="CN393" s="79"/>
      <c r="CO393" s="79"/>
      <c r="CP393" s="79"/>
      <c r="CQ393" s="79"/>
      <c r="CR393" s="79"/>
      <c r="CS393" s="79"/>
      <c r="CT393" s="79"/>
      <c r="CU393" s="79"/>
      <c r="CV393" s="79"/>
      <c r="CW393" s="79"/>
      <c r="CX393" s="79"/>
      <c r="CY393" s="79"/>
      <c r="CZ393" s="79"/>
      <c r="DA393" s="79"/>
      <c r="DB393" s="79"/>
      <c r="DC393" s="79"/>
      <c r="DD393" s="79"/>
      <c r="DE393" s="79"/>
      <c r="DF393" s="79"/>
      <c r="DG393" s="79"/>
      <c r="DH393" s="79"/>
      <c r="DI393" s="79"/>
      <c r="DJ393" s="79"/>
      <c r="DK393" s="79"/>
      <c r="DL393" s="79"/>
      <c r="DM393" s="79"/>
      <c r="DN393" s="79"/>
    </row>
    <row r="394" spans="1:118" s="80" customFormat="1" ht="10.199999999999999" x14ac:dyDescent="0.2">
      <c r="A394" s="91" t="s">
        <v>434</v>
      </c>
      <c r="B394" s="91" t="s">
        <v>109</v>
      </c>
      <c r="C394" s="92">
        <v>401</v>
      </c>
      <c r="D394" s="91" t="s">
        <v>377</v>
      </c>
      <c r="E394" s="91" t="s">
        <v>434</v>
      </c>
      <c r="F394" s="91" t="s">
        <v>109</v>
      </c>
      <c r="G394" s="93" t="s">
        <v>550</v>
      </c>
      <c r="H394" s="94">
        <v>26774</v>
      </c>
      <c r="I394" s="96" t="s">
        <v>919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17</v>
      </c>
      <c r="W394" s="10">
        <f t="shared" si="52"/>
        <v>0</v>
      </c>
      <c r="X394" s="106">
        <f t="shared" si="56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3"/>
        <v>0</v>
      </c>
      <c r="AM394" s="106">
        <f t="shared" si="57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4"/>
        <v>0</v>
      </c>
      <c r="BB394" s="106">
        <f t="shared" si="58"/>
        <v>0</v>
      </c>
      <c r="BC394" s="36">
        <f>VLOOKUP($H394,[4]IRA!$H$7:$CS$981,BC$1,FALSE)</f>
        <v>0</v>
      </c>
      <c r="BD394" s="36">
        <f>VLOOKUP($H394,[4]IRA!$H$7:$CS$981,BD$1,FALSE)</f>
        <v>1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9.9999999999999982</v>
      </c>
      <c r="BP394" s="10">
        <f t="shared" si="55"/>
        <v>1</v>
      </c>
      <c r="BQ394" s="106">
        <f t="shared" si="59"/>
        <v>10.000000000000002</v>
      </c>
      <c r="BR394" s="79"/>
      <c r="BS394" s="79"/>
      <c r="BT394" s="79"/>
      <c r="BU394" s="79"/>
      <c r="BV394" s="79"/>
      <c r="BW394" s="79"/>
      <c r="BX394" s="79"/>
      <c r="BY394" s="79"/>
      <c r="BZ394" s="79"/>
      <c r="CA394" s="79"/>
      <c r="CB394" s="79"/>
      <c r="CC394" s="79"/>
      <c r="CD394" s="79"/>
      <c r="CE394" s="79"/>
      <c r="CF394" s="79"/>
      <c r="CG394" s="79"/>
      <c r="CH394" s="79"/>
      <c r="CI394" s="79"/>
      <c r="CJ394" s="79"/>
      <c r="CK394" s="79"/>
      <c r="CL394" s="79"/>
      <c r="CM394" s="79"/>
      <c r="CN394" s="79"/>
      <c r="CO394" s="79"/>
      <c r="CP394" s="79"/>
      <c r="CQ394" s="79"/>
      <c r="CR394" s="79"/>
      <c r="CS394" s="79"/>
      <c r="CT394" s="79"/>
      <c r="CU394" s="79"/>
      <c r="CV394" s="79"/>
      <c r="CW394" s="79"/>
      <c r="CX394" s="79"/>
      <c r="CY394" s="79"/>
      <c r="CZ394" s="79"/>
      <c r="DA394" s="79"/>
      <c r="DB394" s="79"/>
      <c r="DC394" s="79"/>
      <c r="DD394" s="79"/>
      <c r="DE394" s="79"/>
      <c r="DF394" s="79"/>
      <c r="DG394" s="79"/>
      <c r="DH394" s="79"/>
      <c r="DI394" s="79"/>
      <c r="DJ394" s="79"/>
      <c r="DK394" s="79"/>
      <c r="DL394" s="79"/>
      <c r="DM394" s="79"/>
      <c r="DN394" s="79"/>
    </row>
    <row r="395" spans="1:118" s="80" customFormat="1" ht="10.199999999999999" x14ac:dyDescent="0.2">
      <c r="A395" s="91" t="s">
        <v>434</v>
      </c>
      <c r="B395" s="91" t="s">
        <v>109</v>
      </c>
      <c r="C395" s="92">
        <v>401</v>
      </c>
      <c r="D395" s="91" t="s">
        <v>377</v>
      </c>
      <c r="E395" s="91" t="s">
        <v>434</v>
      </c>
      <c r="F395" s="91" t="s">
        <v>109</v>
      </c>
      <c r="G395" s="93" t="s">
        <v>550</v>
      </c>
      <c r="H395" s="94">
        <v>25343</v>
      </c>
      <c r="I395" s="96" t="s">
        <v>469</v>
      </c>
      <c r="J395" s="37">
        <f>VLOOKUP($H395,[1]EDA!$H$6:$BN$980,J$1,FALSE)</f>
        <v>0</v>
      </c>
      <c r="K395" s="36">
        <f>VLOOKUP($H395,[1]EDA!$H$6:$BN$980,K$1,FALSE)</f>
        <v>3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34.333333333333336</v>
      </c>
      <c r="W395" s="10">
        <f t="shared" si="52"/>
        <v>3</v>
      </c>
      <c r="X395" s="106">
        <f t="shared" si="56"/>
        <v>8.7378640776699026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3"/>
        <v>0</v>
      </c>
      <c r="AM395" s="106">
        <f t="shared" si="57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4"/>
        <v>0</v>
      </c>
      <c r="BB395" s="106">
        <f t="shared" si="58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29.666666666666668</v>
      </c>
      <c r="BP395" s="10">
        <f t="shared" si="55"/>
        <v>0</v>
      </c>
      <c r="BQ395" s="106">
        <f t="shared" si="59"/>
        <v>0</v>
      </c>
      <c r="BR395" s="79"/>
      <c r="BS395" s="79"/>
      <c r="BT395" s="79"/>
      <c r="BU395" s="79"/>
      <c r="BV395" s="79"/>
      <c r="BW395" s="79"/>
      <c r="BX395" s="79"/>
      <c r="BY395" s="79"/>
      <c r="BZ395" s="79"/>
      <c r="CA395" s="79"/>
      <c r="CB395" s="79"/>
      <c r="CC395" s="79"/>
      <c r="CD395" s="79"/>
      <c r="CE395" s="79"/>
      <c r="CF395" s="79"/>
      <c r="CG395" s="79"/>
      <c r="CH395" s="79"/>
      <c r="CI395" s="79"/>
      <c r="CJ395" s="79"/>
      <c r="CK395" s="79"/>
      <c r="CL395" s="79"/>
      <c r="CM395" s="79"/>
      <c r="CN395" s="79"/>
      <c r="CO395" s="79"/>
      <c r="CP395" s="79"/>
      <c r="CQ395" s="79"/>
      <c r="CR395" s="79"/>
      <c r="CS395" s="79"/>
      <c r="CT395" s="79"/>
      <c r="CU395" s="79"/>
      <c r="CV395" s="79"/>
      <c r="CW395" s="79"/>
      <c r="CX395" s="79"/>
      <c r="CY395" s="79"/>
      <c r="CZ395" s="79"/>
      <c r="DA395" s="79"/>
      <c r="DB395" s="79"/>
      <c r="DC395" s="79"/>
      <c r="DD395" s="79"/>
      <c r="DE395" s="79"/>
      <c r="DF395" s="79"/>
      <c r="DG395" s="79"/>
      <c r="DH395" s="79"/>
      <c r="DI395" s="79"/>
      <c r="DJ395" s="79"/>
      <c r="DK395" s="79"/>
      <c r="DL395" s="79"/>
      <c r="DM395" s="79"/>
      <c r="DN395" s="79"/>
    </row>
    <row r="396" spans="1:118" s="80" customFormat="1" ht="10.199999999999999" x14ac:dyDescent="0.2">
      <c r="A396" s="91" t="s">
        <v>636</v>
      </c>
      <c r="B396" s="91" t="s">
        <v>132</v>
      </c>
      <c r="C396" s="92">
        <v>404</v>
      </c>
      <c r="D396" s="91" t="s">
        <v>636</v>
      </c>
      <c r="E396" s="91" t="s">
        <v>636</v>
      </c>
      <c r="F396" s="91" t="s">
        <v>132</v>
      </c>
      <c r="G396" s="93" t="s">
        <v>549</v>
      </c>
      <c r="H396" s="97">
        <v>246</v>
      </c>
      <c r="I396" s="96" t="s">
        <v>134</v>
      </c>
      <c r="J396" s="37">
        <f>VLOOKUP($H396,[1]EDA!$H$6:$BN$980,J$1,FALSE)</f>
        <v>20</v>
      </c>
      <c r="K396" s="36">
        <f>VLOOKUP($H396,[1]EDA!$H$6:$BN$980,K$1,FALSE)</f>
        <v>19</v>
      </c>
      <c r="L396" s="36">
        <f>VLOOKUP($H396,[1]EDA!$H$6:$BN$980,L$1,FALSE)</f>
        <v>0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315.33333333333331</v>
      </c>
      <c r="W396" s="10">
        <f t="shared" si="52"/>
        <v>39</v>
      </c>
      <c r="X396" s="106">
        <f t="shared" si="56"/>
        <v>12.367864693446091</v>
      </c>
      <c r="Y396" s="36">
        <f>VLOOKUP($H396,[2]EDA!$H$6:$AY$980,Y$1,FALSE)</f>
        <v>1</v>
      </c>
      <c r="Z396" s="36">
        <f>VLOOKUP($H396,[2]EDA!$H$6:$AY$980,Z$1,FALSE)</f>
        <v>3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10.666666666666666</v>
      </c>
      <c r="AL396" s="39">
        <f t="shared" si="53"/>
        <v>4</v>
      </c>
      <c r="AM396" s="106">
        <f t="shared" si="57"/>
        <v>37.5</v>
      </c>
      <c r="AN396" s="36">
        <f>VLOOKUP($H396,[3]IRA!$H$6:$BN$980,AN$1,FALSE)</f>
        <v>1</v>
      </c>
      <c r="AO396" s="36">
        <f>VLOOKUP($H396,[3]IRA!$H$6:$BN$980,AO$1,FALSE)</f>
        <v>1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4"/>
        <v>2</v>
      </c>
      <c r="BB396" s="106">
        <f t="shared" si="58"/>
        <v>0</v>
      </c>
      <c r="BC396" s="36">
        <f>VLOOKUP($H396,[4]IRA!$H$7:$CS$981,BC$1,FALSE)</f>
        <v>25</v>
      </c>
      <c r="BD396" s="36">
        <f>VLOOKUP($H396,[4]IRA!$H$7:$CS$981,BD$1,FALSE)</f>
        <v>39</v>
      </c>
      <c r="BE396" s="36">
        <f>VLOOKUP($H396,[4]IRA!$H$7:$CS$981,BE$1,FALSE)</f>
        <v>0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649.66666666666674</v>
      </c>
      <c r="BP396" s="10">
        <f t="shared" si="55"/>
        <v>64</v>
      </c>
      <c r="BQ396" s="106">
        <f t="shared" si="59"/>
        <v>9.8512057465366851</v>
      </c>
      <c r="BR396" s="79"/>
      <c r="BS396" s="79"/>
      <c r="BT396" s="79"/>
      <c r="BU396" s="79"/>
      <c r="BV396" s="79"/>
      <c r="BW396" s="79"/>
      <c r="BX396" s="79"/>
      <c r="BY396" s="79"/>
      <c r="BZ396" s="79"/>
      <c r="CA396" s="79"/>
      <c r="CB396" s="79"/>
      <c r="CC396" s="79"/>
      <c r="CD396" s="79"/>
      <c r="CE396" s="79"/>
      <c r="CF396" s="79"/>
      <c r="CG396" s="79"/>
      <c r="CH396" s="79"/>
      <c r="CI396" s="79"/>
      <c r="CJ396" s="79"/>
      <c r="CK396" s="79"/>
      <c r="CL396" s="79"/>
      <c r="CM396" s="79"/>
      <c r="CN396" s="79"/>
      <c r="CO396" s="79"/>
      <c r="CP396" s="79"/>
      <c r="CQ396" s="79"/>
      <c r="CR396" s="79"/>
      <c r="CS396" s="79"/>
      <c r="CT396" s="79"/>
      <c r="CU396" s="79"/>
      <c r="CV396" s="79"/>
      <c r="CW396" s="79"/>
      <c r="CX396" s="79"/>
      <c r="CY396" s="79"/>
      <c r="CZ396" s="79"/>
      <c r="DA396" s="79"/>
      <c r="DB396" s="79"/>
      <c r="DC396" s="79"/>
      <c r="DD396" s="79"/>
      <c r="DE396" s="79"/>
      <c r="DF396" s="79"/>
      <c r="DG396" s="79"/>
      <c r="DH396" s="79"/>
      <c r="DI396" s="79"/>
      <c r="DJ396" s="79"/>
      <c r="DK396" s="79"/>
      <c r="DL396" s="79"/>
      <c r="DM396" s="79"/>
      <c r="DN396" s="79"/>
    </row>
    <row r="397" spans="1:118" s="80" customFormat="1" ht="10.199999999999999" x14ac:dyDescent="0.2">
      <c r="A397" s="91" t="s">
        <v>636</v>
      </c>
      <c r="B397" s="91" t="s">
        <v>132</v>
      </c>
      <c r="C397" s="92">
        <v>404</v>
      </c>
      <c r="D397" s="91" t="s">
        <v>636</v>
      </c>
      <c r="E397" s="91" t="s">
        <v>636</v>
      </c>
      <c r="F397" s="91" t="s">
        <v>132</v>
      </c>
      <c r="G397" s="93" t="s">
        <v>550</v>
      </c>
      <c r="H397" s="97">
        <v>247</v>
      </c>
      <c r="I397" s="96" t="s">
        <v>136</v>
      </c>
      <c r="J397" s="37">
        <f>VLOOKUP($H397,[1]EDA!$H$6:$BN$980,J$1,FALSE)</f>
        <v>1</v>
      </c>
      <c r="K397" s="36">
        <f>VLOOKUP($H397,[1]EDA!$H$6:$BN$980,K$1,FALSE)</f>
        <v>3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51.000000000000007</v>
      </c>
      <c r="W397" s="10">
        <f t="shared" si="52"/>
        <v>4</v>
      </c>
      <c r="X397" s="106">
        <f t="shared" si="56"/>
        <v>7.8431372549019596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3"/>
        <v>0</v>
      </c>
      <c r="AM397" s="106">
        <f t="shared" si="57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4"/>
        <v>0</v>
      </c>
      <c r="BB397" s="106">
        <f t="shared" si="58"/>
        <v>0</v>
      </c>
      <c r="BC397" s="36">
        <f>VLOOKUP($H397,[4]IRA!$H$7:$CS$981,BC$1,FALSE)</f>
        <v>7</v>
      </c>
      <c r="BD397" s="36">
        <f>VLOOKUP($H397,[4]IRA!$H$7:$CS$981,BD$1,FALSE)</f>
        <v>7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152</v>
      </c>
      <c r="BP397" s="10">
        <f t="shared" si="55"/>
        <v>14</v>
      </c>
      <c r="BQ397" s="106">
        <f t="shared" si="59"/>
        <v>9.2105263157894726</v>
      </c>
      <c r="BR397" s="79"/>
      <c r="BS397" s="79"/>
      <c r="BT397" s="79"/>
      <c r="BU397" s="79"/>
      <c r="BV397" s="79"/>
      <c r="BW397" s="79"/>
      <c r="BX397" s="79"/>
      <c r="BY397" s="79"/>
      <c r="BZ397" s="79"/>
      <c r="CA397" s="79"/>
      <c r="CB397" s="79"/>
      <c r="CC397" s="79"/>
      <c r="CD397" s="79"/>
      <c r="CE397" s="79"/>
      <c r="CF397" s="79"/>
      <c r="CG397" s="79"/>
      <c r="CH397" s="79"/>
      <c r="CI397" s="79"/>
      <c r="CJ397" s="79"/>
      <c r="CK397" s="79"/>
      <c r="CL397" s="79"/>
      <c r="CM397" s="79"/>
      <c r="CN397" s="79"/>
      <c r="CO397" s="79"/>
      <c r="CP397" s="79"/>
      <c r="CQ397" s="79"/>
      <c r="CR397" s="79"/>
      <c r="CS397" s="79"/>
      <c r="CT397" s="79"/>
      <c r="CU397" s="79"/>
      <c r="CV397" s="79"/>
      <c r="CW397" s="79"/>
      <c r="CX397" s="79"/>
      <c r="CY397" s="79"/>
      <c r="CZ397" s="79"/>
      <c r="DA397" s="79"/>
      <c r="DB397" s="79"/>
      <c r="DC397" s="79"/>
      <c r="DD397" s="79"/>
      <c r="DE397" s="79"/>
      <c r="DF397" s="79"/>
      <c r="DG397" s="79"/>
      <c r="DH397" s="79"/>
      <c r="DI397" s="79"/>
      <c r="DJ397" s="79"/>
      <c r="DK397" s="79"/>
      <c r="DL397" s="79"/>
      <c r="DM397" s="79"/>
      <c r="DN397" s="79"/>
    </row>
    <row r="398" spans="1:118" s="80" customFormat="1" ht="10.199999999999999" x14ac:dyDescent="0.2">
      <c r="A398" s="91" t="s">
        <v>636</v>
      </c>
      <c r="B398" s="91" t="s">
        <v>132</v>
      </c>
      <c r="C398" s="92">
        <v>404</v>
      </c>
      <c r="D398" s="91" t="s">
        <v>636</v>
      </c>
      <c r="E398" s="91" t="s">
        <v>636</v>
      </c>
      <c r="F398" s="91" t="s">
        <v>132</v>
      </c>
      <c r="G398" s="93" t="s">
        <v>550</v>
      </c>
      <c r="H398" s="97">
        <v>248</v>
      </c>
      <c r="I398" s="96" t="s">
        <v>131</v>
      </c>
      <c r="J398" s="37">
        <f>VLOOKUP($H398,[1]EDA!$H$6:$BN$980,J$1,FALSE)</f>
        <v>1</v>
      </c>
      <c r="K398" s="36">
        <f>VLOOKUP($H398,[1]EDA!$H$6:$BN$980,K$1,FALSE)</f>
        <v>4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84.666666666666671</v>
      </c>
      <c r="W398" s="10">
        <f t="shared" si="52"/>
        <v>5</v>
      </c>
      <c r="X398" s="106">
        <f t="shared" si="56"/>
        <v>5.9055118110236222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0.66666666666666663</v>
      </c>
      <c r="AL398" s="39">
        <f t="shared" si="53"/>
        <v>0</v>
      </c>
      <c r="AM398" s="106">
        <f t="shared" si="57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4"/>
        <v>0</v>
      </c>
      <c r="BB398" s="106">
        <f t="shared" si="58"/>
        <v>0</v>
      </c>
      <c r="BC398" s="36">
        <f>VLOOKUP($H398,[4]IRA!$H$7:$CS$981,BC$1,FALSE)</f>
        <v>17</v>
      </c>
      <c r="BD398" s="36">
        <f>VLOOKUP($H398,[4]IRA!$H$7:$CS$981,BD$1,FALSE)</f>
        <v>9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138</v>
      </c>
      <c r="BP398" s="10">
        <f t="shared" si="55"/>
        <v>26</v>
      </c>
      <c r="BQ398" s="106">
        <f t="shared" si="59"/>
        <v>18.840579710144929</v>
      </c>
      <c r="BR398" s="79"/>
      <c r="BS398" s="79"/>
      <c r="BT398" s="79"/>
      <c r="BU398" s="79"/>
      <c r="BV398" s="79"/>
      <c r="BW398" s="79"/>
      <c r="BX398" s="79"/>
      <c r="BY398" s="79"/>
      <c r="BZ398" s="79"/>
      <c r="CA398" s="79"/>
      <c r="CB398" s="79"/>
      <c r="CC398" s="79"/>
      <c r="CD398" s="79"/>
      <c r="CE398" s="79"/>
      <c r="CF398" s="79"/>
      <c r="CG398" s="79"/>
      <c r="CH398" s="79"/>
      <c r="CI398" s="79"/>
      <c r="CJ398" s="79"/>
      <c r="CK398" s="79"/>
      <c r="CL398" s="79"/>
      <c r="CM398" s="79"/>
      <c r="CN398" s="79"/>
      <c r="CO398" s="79"/>
      <c r="CP398" s="79"/>
      <c r="CQ398" s="79"/>
      <c r="CR398" s="79"/>
      <c r="CS398" s="79"/>
      <c r="CT398" s="79"/>
      <c r="CU398" s="79"/>
      <c r="CV398" s="79"/>
      <c r="CW398" s="79"/>
      <c r="CX398" s="79"/>
      <c r="CY398" s="79"/>
      <c r="CZ398" s="79"/>
      <c r="DA398" s="79"/>
      <c r="DB398" s="79"/>
      <c r="DC398" s="79"/>
      <c r="DD398" s="79"/>
      <c r="DE398" s="79"/>
      <c r="DF398" s="79"/>
      <c r="DG398" s="79"/>
      <c r="DH398" s="79"/>
      <c r="DI398" s="79"/>
      <c r="DJ398" s="79"/>
      <c r="DK398" s="79"/>
      <c r="DL398" s="79"/>
      <c r="DM398" s="79"/>
      <c r="DN398" s="79"/>
    </row>
    <row r="399" spans="1:118" s="80" customFormat="1" ht="10.199999999999999" x14ac:dyDescent="0.2">
      <c r="A399" s="91" t="s">
        <v>636</v>
      </c>
      <c r="B399" s="91" t="s">
        <v>132</v>
      </c>
      <c r="C399" s="92">
        <v>404</v>
      </c>
      <c r="D399" s="91" t="s">
        <v>636</v>
      </c>
      <c r="E399" s="91" t="s">
        <v>636</v>
      </c>
      <c r="F399" s="91" t="s">
        <v>132</v>
      </c>
      <c r="G399" s="93" t="s">
        <v>864</v>
      </c>
      <c r="H399" s="97">
        <v>249</v>
      </c>
      <c r="I399" s="96" t="s">
        <v>139</v>
      </c>
      <c r="J399" s="37">
        <f>VLOOKUP($H399,[1]EDA!$H$6:$BN$980,J$1,FALSE)</f>
        <v>28</v>
      </c>
      <c r="K399" s="36">
        <f>VLOOKUP($H399,[1]EDA!$H$6:$BN$980,K$1,FALSE)</f>
        <v>22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286</v>
      </c>
      <c r="W399" s="10">
        <f t="shared" si="52"/>
        <v>50</v>
      </c>
      <c r="X399" s="106">
        <f t="shared" si="56"/>
        <v>17.482517482517483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3"/>
        <v>0</v>
      </c>
      <c r="AM399" s="106">
        <f t="shared" si="57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4"/>
        <v>0</v>
      </c>
      <c r="BB399" s="106">
        <f t="shared" si="58"/>
        <v>0</v>
      </c>
      <c r="BC399" s="36">
        <f>VLOOKUP($H399,[4]IRA!$H$7:$CS$981,BC$1,FALSE)</f>
        <v>21</v>
      </c>
      <c r="BD399" s="36">
        <f>VLOOKUP($H399,[4]IRA!$H$7:$CS$981,BD$1,FALSE)</f>
        <v>21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176.66666666666666</v>
      </c>
      <c r="BP399" s="10">
        <f t="shared" si="55"/>
        <v>42</v>
      </c>
      <c r="BQ399" s="106">
        <f t="shared" si="59"/>
        <v>23.773584905660378</v>
      </c>
      <c r="BR399" s="79"/>
      <c r="BS399" s="79"/>
      <c r="BT399" s="79"/>
      <c r="BU399" s="79"/>
      <c r="BV399" s="79"/>
      <c r="BW399" s="79"/>
      <c r="BX399" s="79"/>
      <c r="BY399" s="79"/>
      <c r="BZ399" s="79"/>
      <c r="CA399" s="79"/>
      <c r="CB399" s="79"/>
      <c r="CC399" s="79"/>
      <c r="CD399" s="79"/>
      <c r="CE399" s="79"/>
      <c r="CF399" s="79"/>
      <c r="CG399" s="79"/>
      <c r="CH399" s="79"/>
      <c r="CI399" s="79"/>
      <c r="CJ399" s="79"/>
      <c r="CK399" s="79"/>
      <c r="CL399" s="79"/>
      <c r="CM399" s="79"/>
      <c r="CN399" s="79"/>
      <c r="CO399" s="79"/>
      <c r="CP399" s="79"/>
      <c r="CQ399" s="79"/>
      <c r="CR399" s="79"/>
      <c r="CS399" s="79"/>
      <c r="CT399" s="79"/>
      <c r="CU399" s="79"/>
      <c r="CV399" s="79"/>
      <c r="CW399" s="79"/>
      <c r="CX399" s="79"/>
      <c r="CY399" s="79"/>
      <c r="CZ399" s="79"/>
      <c r="DA399" s="79"/>
      <c r="DB399" s="79"/>
      <c r="DC399" s="79"/>
      <c r="DD399" s="79"/>
      <c r="DE399" s="79"/>
      <c r="DF399" s="79"/>
      <c r="DG399" s="79"/>
      <c r="DH399" s="79"/>
      <c r="DI399" s="79"/>
      <c r="DJ399" s="79"/>
      <c r="DK399" s="79"/>
      <c r="DL399" s="79"/>
      <c r="DM399" s="79"/>
      <c r="DN399" s="79"/>
    </row>
    <row r="400" spans="1:118" s="80" customFormat="1" ht="10.199999999999999" x14ac:dyDescent="0.2">
      <c r="A400" s="91" t="s">
        <v>636</v>
      </c>
      <c r="B400" s="91" t="s">
        <v>132</v>
      </c>
      <c r="C400" s="92">
        <v>404</v>
      </c>
      <c r="D400" s="91" t="s">
        <v>636</v>
      </c>
      <c r="E400" s="91" t="s">
        <v>636</v>
      </c>
      <c r="F400" s="91" t="s">
        <v>132</v>
      </c>
      <c r="G400" s="93" t="s">
        <v>864</v>
      </c>
      <c r="H400" s="97">
        <v>250</v>
      </c>
      <c r="I400" s="96" t="s">
        <v>138</v>
      </c>
      <c r="J400" s="37">
        <f>VLOOKUP($H400,[1]EDA!$H$6:$BN$980,J$1,FALSE)</f>
        <v>7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104</v>
      </c>
      <c r="W400" s="10">
        <f t="shared" si="52"/>
        <v>7</v>
      </c>
      <c r="X400" s="106">
        <f t="shared" si="56"/>
        <v>6.7307692307692308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3"/>
        <v>0</v>
      </c>
      <c r="AM400" s="106">
        <f t="shared" si="57"/>
        <v>0</v>
      </c>
      <c r="AN400" s="36">
        <f>VLOOKUP($H400,[3]IRA!$H$6:$BN$980,AN$1,FALSE)</f>
        <v>6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4"/>
        <v>6</v>
      </c>
      <c r="BB400" s="106">
        <f t="shared" si="58"/>
        <v>0</v>
      </c>
      <c r="BC400" s="36">
        <f>VLOOKUP($H400,[4]IRA!$H$7:$CS$981,BC$1,FALSE)</f>
        <v>3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76.333333333333329</v>
      </c>
      <c r="BP400" s="10">
        <f t="shared" si="55"/>
        <v>3</v>
      </c>
      <c r="BQ400" s="106">
        <f t="shared" si="59"/>
        <v>3.9301310043668125</v>
      </c>
      <c r="BR400" s="79"/>
      <c r="BS400" s="79"/>
      <c r="BT400" s="79"/>
      <c r="BU400" s="79"/>
      <c r="BV400" s="79"/>
      <c r="BW400" s="79"/>
      <c r="BX400" s="79"/>
      <c r="BY400" s="79"/>
      <c r="BZ400" s="79"/>
      <c r="CA400" s="79"/>
      <c r="CB400" s="79"/>
      <c r="CC400" s="79"/>
      <c r="CD400" s="79"/>
      <c r="CE400" s="79"/>
      <c r="CF400" s="79"/>
      <c r="CG400" s="79"/>
      <c r="CH400" s="79"/>
      <c r="CI400" s="79"/>
      <c r="CJ400" s="79"/>
      <c r="CK400" s="79"/>
      <c r="CL400" s="79"/>
      <c r="CM400" s="79"/>
      <c r="CN400" s="79"/>
      <c r="CO400" s="79"/>
      <c r="CP400" s="79"/>
      <c r="CQ400" s="79"/>
      <c r="CR400" s="79"/>
      <c r="CS400" s="79"/>
      <c r="CT400" s="79"/>
      <c r="CU400" s="79"/>
      <c r="CV400" s="79"/>
      <c r="CW400" s="79"/>
      <c r="CX400" s="79"/>
      <c r="CY400" s="79"/>
      <c r="CZ400" s="79"/>
      <c r="DA400" s="79"/>
      <c r="DB400" s="79"/>
      <c r="DC400" s="79"/>
      <c r="DD400" s="79"/>
      <c r="DE400" s="79"/>
      <c r="DF400" s="79"/>
      <c r="DG400" s="79"/>
      <c r="DH400" s="79"/>
      <c r="DI400" s="79"/>
      <c r="DJ400" s="79"/>
      <c r="DK400" s="79"/>
      <c r="DL400" s="79"/>
      <c r="DM400" s="79"/>
      <c r="DN400" s="79"/>
    </row>
    <row r="401" spans="1:118" s="80" customFormat="1" ht="10.199999999999999" x14ac:dyDescent="0.2">
      <c r="A401" s="91" t="s">
        <v>636</v>
      </c>
      <c r="B401" s="91" t="s">
        <v>132</v>
      </c>
      <c r="C401" s="92">
        <v>404</v>
      </c>
      <c r="D401" s="91" t="s">
        <v>636</v>
      </c>
      <c r="E401" s="91" t="s">
        <v>636</v>
      </c>
      <c r="F401" s="91" t="s">
        <v>132</v>
      </c>
      <c r="G401" s="93" t="s">
        <v>550</v>
      </c>
      <c r="H401" s="97">
        <v>305</v>
      </c>
      <c r="I401" s="96" t="s">
        <v>135</v>
      </c>
      <c r="J401" s="37">
        <f>VLOOKUP($H401,[1]EDA!$H$6:$BN$980,J$1,FALSE)</f>
        <v>16</v>
      </c>
      <c r="K401" s="36">
        <f>VLOOKUP($H401,[1]EDA!$H$6:$BN$980,K$1,FALSE)</f>
        <v>2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134</v>
      </c>
      <c r="W401" s="10">
        <f t="shared" si="52"/>
        <v>18</v>
      </c>
      <c r="X401" s="106">
        <f t="shared" si="56"/>
        <v>13.432835820895523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3"/>
        <v>0</v>
      </c>
      <c r="AM401" s="106">
        <f t="shared" si="57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4"/>
        <v>0</v>
      </c>
      <c r="BB401" s="106">
        <f t="shared" si="58"/>
        <v>0</v>
      </c>
      <c r="BC401" s="36">
        <f>VLOOKUP($H401,[4]IRA!$H$7:$CS$981,BC$1,FALSE)</f>
        <v>44</v>
      </c>
      <c r="BD401" s="36">
        <f>VLOOKUP($H401,[4]IRA!$H$7:$CS$981,BD$1,FALSE)</f>
        <v>33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317.33333333333331</v>
      </c>
      <c r="BP401" s="10">
        <f t="shared" si="55"/>
        <v>77</v>
      </c>
      <c r="BQ401" s="106">
        <f t="shared" si="59"/>
        <v>24.264705882352942</v>
      </c>
      <c r="BR401" s="79"/>
      <c r="BS401" s="79"/>
      <c r="BT401" s="79"/>
      <c r="BU401" s="79"/>
      <c r="BV401" s="79"/>
      <c r="BW401" s="79"/>
      <c r="BX401" s="79"/>
      <c r="BY401" s="79"/>
      <c r="BZ401" s="79"/>
      <c r="CA401" s="79"/>
      <c r="CB401" s="79"/>
      <c r="CC401" s="79"/>
      <c r="CD401" s="79"/>
      <c r="CE401" s="79"/>
      <c r="CF401" s="79"/>
      <c r="CG401" s="79"/>
      <c r="CH401" s="79"/>
      <c r="CI401" s="79"/>
      <c r="CJ401" s="79"/>
      <c r="CK401" s="79"/>
      <c r="CL401" s="79"/>
      <c r="CM401" s="79"/>
      <c r="CN401" s="79"/>
      <c r="CO401" s="79"/>
      <c r="CP401" s="79"/>
      <c r="CQ401" s="79"/>
      <c r="CR401" s="79"/>
      <c r="CS401" s="79"/>
      <c r="CT401" s="79"/>
      <c r="CU401" s="79"/>
      <c r="CV401" s="79"/>
      <c r="CW401" s="79"/>
      <c r="CX401" s="79"/>
      <c r="CY401" s="79"/>
      <c r="CZ401" s="79"/>
      <c r="DA401" s="79"/>
      <c r="DB401" s="79"/>
      <c r="DC401" s="79"/>
      <c r="DD401" s="79"/>
      <c r="DE401" s="79"/>
      <c r="DF401" s="79"/>
      <c r="DG401" s="79"/>
      <c r="DH401" s="79"/>
      <c r="DI401" s="79"/>
      <c r="DJ401" s="79"/>
      <c r="DK401" s="79"/>
      <c r="DL401" s="79"/>
      <c r="DM401" s="79"/>
      <c r="DN401" s="79"/>
    </row>
    <row r="402" spans="1:118" s="80" customFormat="1" ht="10.199999999999999" x14ac:dyDescent="0.2">
      <c r="A402" s="91" t="s">
        <v>636</v>
      </c>
      <c r="B402" s="91" t="s">
        <v>132</v>
      </c>
      <c r="C402" s="92">
        <v>404</v>
      </c>
      <c r="D402" s="91" t="s">
        <v>636</v>
      </c>
      <c r="E402" s="91" t="s">
        <v>636</v>
      </c>
      <c r="F402" s="91" t="s">
        <v>132</v>
      </c>
      <c r="G402" s="93" t="s">
        <v>550</v>
      </c>
      <c r="H402" s="97">
        <v>6688</v>
      </c>
      <c r="I402" s="96" t="s">
        <v>140</v>
      </c>
      <c r="J402" s="37">
        <f>VLOOKUP($H402,[1]EDA!$H$6:$BN$980,J$1,FALSE)</f>
        <v>7</v>
      </c>
      <c r="K402" s="36">
        <f>VLOOKUP($H402,[1]EDA!$H$6:$BN$980,K$1,FALSE)</f>
        <v>6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97</v>
      </c>
      <c r="W402" s="10">
        <f t="shared" si="52"/>
        <v>13</v>
      </c>
      <c r="X402" s="106">
        <f t="shared" si="56"/>
        <v>13.402061855670103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3"/>
        <v>0</v>
      </c>
      <c r="AM402" s="106">
        <f t="shared" si="57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4"/>
        <v>0</v>
      </c>
      <c r="BB402" s="106">
        <f t="shared" si="58"/>
        <v>0</v>
      </c>
      <c r="BC402" s="36">
        <f>VLOOKUP($H402,[4]IRA!$H$7:$CS$981,BC$1,FALSE)</f>
        <v>22</v>
      </c>
      <c r="BD402" s="36">
        <f>VLOOKUP($H402,[4]IRA!$H$7:$CS$981,BD$1,FALSE)</f>
        <v>8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129.33333333333334</v>
      </c>
      <c r="BP402" s="10">
        <f t="shared" si="55"/>
        <v>30</v>
      </c>
      <c r="BQ402" s="106">
        <f t="shared" si="59"/>
        <v>23.195876288659793</v>
      </c>
      <c r="BR402" s="79"/>
      <c r="BS402" s="79"/>
      <c r="BT402" s="79"/>
      <c r="BU402" s="79"/>
      <c r="BV402" s="79"/>
      <c r="BW402" s="79"/>
      <c r="BX402" s="79"/>
      <c r="BY402" s="79"/>
      <c r="BZ402" s="79"/>
      <c r="CA402" s="79"/>
      <c r="CB402" s="79"/>
      <c r="CC402" s="79"/>
      <c r="CD402" s="79"/>
      <c r="CE402" s="79"/>
      <c r="CF402" s="79"/>
      <c r="CG402" s="79"/>
      <c r="CH402" s="79"/>
      <c r="CI402" s="79"/>
      <c r="CJ402" s="79"/>
      <c r="CK402" s="79"/>
      <c r="CL402" s="79"/>
      <c r="CM402" s="79"/>
      <c r="CN402" s="79"/>
      <c r="CO402" s="79"/>
      <c r="CP402" s="79"/>
      <c r="CQ402" s="79"/>
      <c r="CR402" s="79"/>
      <c r="CS402" s="79"/>
      <c r="CT402" s="79"/>
      <c r="CU402" s="79"/>
      <c r="CV402" s="79"/>
      <c r="CW402" s="79"/>
      <c r="CX402" s="79"/>
      <c r="CY402" s="79"/>
      <c r="CZ402" s="79"/>
      <c r="DA402" s="79"/>
      <c r="DB402" s="79"/>
      <c r="DC402" s="79"/>
      <c r="DD402" s="79"/>
      <c r="DE402" s="79"/>
      <c r="DF402" s="79"/>
      <c r="DG402" s="79"/>
      <c r="DH402" s="79"/>
      <c r="DI402" s="79"/>
      <c r="DJ402" s="79"/>
      <c r="DK402" s="79"/>
      <c r="DL402" s="79"/>
      <c r="DM402" s="79"/>
      <c r="DN402" s="79"/>
    </row>
    <row r="403" spans="1:118" s="80" customFormat="1" ht="10.199999999999999" x14ac:dyDescent="0.2">
      <c r="A403" s="91" t="s">
        <v>636</v>
      </c>
      <c r="B403" s="91" t="s">
        <v>132</v>
      </c>
      <c r="C403" s="92">
        <v>404</v>
      </c>
      <c r="D403" s="91" t="s">
        <v>636</v>
      </c>
      <c r="E403" s="91" t="s">
        <v>636</v>
      </c>
      <c r="F403" s="91" t="s">
        <v>132</v>
      </c>
      <c r="G403" s="93" t="s">
        <v>550</v>
      </c>
      <c r="H403" s="97">
        <v>6730</v>
      </c>
      <c r="I403" s="96" t="s">
        <v>137</v>
      </c>
      <c r="J403" s="37">
        <f>VLOOKUP($H403,[1]EDA!$H$6:$BN$980,J$1,FALSE)</f>
        <v>16</v>
      </c>
      <c r="K403" s="36">
        <f>VLOOKUP($H403,[1]EDA!$H$6:$BN$980,K$1,FALSE)</f>
        <v>20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153.33333333333331</v>
      </c>
      <c r="W403" s="10">
        <f t="shared" si="52"/>
        <v>36</v>
      </c>
      <c r="X403" s="106">
        <f t="shared" si="56"/>
        <v>23.478260869565222</v>
      </c>
      <c r="Y403" s="36">
        <f>VLOOKUP($H403,[2]EDA!$H$6:$AY$980,Y$1,FALSE)</f>
        <v>2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1</v>
      </c>
      <c r="AL403" s="39">
        <f t="shared" si="53"/>
        <v>2</v>
      </c>
      <c r="AM403" s="106">
        <f t="shared" si="57"/>
        <v>200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4"/>
        <v>0</v>
      </c>
      <c r="BB403" s="106">
        <f t="shared" si="58"/>
        <v>0</v>
      </c>
      <c r="BC403" s="36">
        <f>VLOOKUP($H403,[4]IRA!$H$7:$CS$981,BC$1,FALSE)</f>
        <v>7</v>
      </c>
      <c r="BD403" s="36">
        <f>VLOOKUP($H403,[4]IRA!$H$7:$CS$981,BD$1,FALSE)</f>
        <v>9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129.33333333333334</v>
      </c>
      <c r="BP403" s="10">
        <f t="shared" si="55"/>
        <v>16</v>
      </c>
      <c r="BQ403" s="106">
        <f t="shared" si="59"/>
        <v>12.371134020618555</v>
      </c>
      <c r="BR403" s="79"/>
      <c r="BS403" s="79"/>
      <c r="BT403" s="79"/>
      <c r="BU403" s="79"/>
      <c r="BV403" s="79"/>
      <c r="BW403" s="79"/>
      <c r="BX403" s="79"/>
      <c r="BY403" s="79"/>
      <c r="BZ403" s="79"/>
      <c r="CA403" s="79"/>
      <c r="CB403" s="79"/>
      <c r="CC403" s="79"/>
      <c r="CD403" s="79"/>
      <c r="CE403" s="79"/>
      <c r="CF403" s="79"/>
      <c r="CG403" s="79"/>
      <c r="CH403" s="79"/>
      <c r="CI403" s="79"/>
      <c r="CJ403" s="79"/>
      <c r="CK403" s="79"/>
      <c r="CL403" s="79"/>
      <c r="CM403" s="79"/>
      <c r="CN403" s="79"/>
      <c r="CO403" s="79"/>
      <c r="CP403" s="79"/>
      <c r="CQ403" s="79"/>
      <c r="CR403" s="79"/>
      <c r="CS403" s="79"/>
      <c r="CT403" s="79"/>
      <c r="CU403" s="79"/>
      <c r="CV403" s="79"/>
      <c r="CW403" s="79"/>
      <c r="CX403" s="79"/>
      <c r="CY403" s="79"/>
      <c r="CZ403" s="79"/>
      <c r="DA403" s="79"/>
      <c r="DB403" s="79"/>
      <c r="DC403" s="79"/>
      <c r="DD403" s="79"/>
      <c r="DE403" s="79"/>
      <c r="DF403" s="79"/>
      <c r="DG403" s="79"/>
      <c r="DH403" s="79"/>
      <c r="DI403" s="79"/>
      <c r="DJ403" s="79"/>
      <c r="DK403" s="79"/>
      <c r="DL403" s="79"/>
      <c r="DM403" s="79"/>
      <c r="DN403" s="79"/>
    </row>
    <row r="404" spans="1:118" s="80" customFormat="1" ht="10.199999999999999" x14ac:dyDescent="0.2">
      <c r="A404" s="91" t="s">
        <v>636</v>
      </c>
      <c r="B404" s="91" t="s">
        <v>132</v>
      </c>
      <c r="C404" s="92">
        <v>404</v>
      </c>
      <c r="D404" s="91" t="s">
        <v>636</v>
      </c>
      <c r="E404" s="91" t="s">
        <v>636</v>
      </c>
      <c r="F404" s="91" t="s">
        <v>132</v>
      </c>
      <c r="G404" s="93" t="s">
        <v>549</v>
      </c>
      <c r="H404" s="97">
        <v>6731</v>
      </c>
      <c r="I404" s="96" t="s">
        <v>133</v>
      </c>
      <c r="J404" s="37">
        <f>VLOOKUP($H404,[1]EDA!$H$6:$BN$980,J$1,FALSE)</f>
        <v>9</v>
      </c>
      <c r="K404" s="36">
        <f>VLOOKUP($H404,[1]EDA!$H$6:$BN$980,K$1,FALSE)</f>
        <v>11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135.33333333333334</v>
      </c>
      <c r="W404" s="10">
        <f t="shared" si="52"/>
        <v>20</v>
      </c>
      <c r="X404" s="106">
        <f t="shared" si="56"/>
        <v>14.778325123152708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2</v>
      </c>
      <c r="AL404" s="39">
        <f t="shared" si="53"/>
        <v>0</v>
      </c>
      <c r="AM404" s="106">
        <f t="shared" si="57"/>
        <v>0</v>
      </c>
      <c r="AN404" s="36">
        <f>VLOOKUP($H404,[3]IRA!$H$6:$BN$980,AN$1,FALSE)</f>
        <v>0</v>
      </c>
      <c r="AO404" s="36">
        <f>VLOOKUP($H404,[3]IRA!$H$6:$BN$980,AO$1,FALSE)</f>
        <v>3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4"/>
        <v>3</v>
      </c>
      <c r="BB404" s="106">
        <f t="shared" si="58"/>
        <v>0</v>
      </c>
      <c r="BC404" s="36">
        <f>VLOOKUP($H404,[4]IRA!$H$7:$CS$981,BC$1,FALSE)</f>
        <v>12</v>
      </c>
      <c r="BD404" s="36">
        <f>VLOOKUP($H404,[4]IRA!$H$7:$CS$981,BD$1,FALSE)</f>
        <v>20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306</v>
      </c>
      <c r="BP404" s="10">
        <f t="shared" si="55"/>
        <v>32</v>
      </c>
      <c r="BQ404" s="106">
        <f t="shared" si="59"/>
        <v>10.457516339869281</v>
      </c>
      <c r="BR404" s="79"/>
      <c r="BS404" s="79"/>
      <c r="BT404" s="79"/>
      <c r="BU404" s="79"/>
      <c r="BV404" s="79"/>
      <c r="BW404" s="79"/>
      <c r="BX404" s="79"/>
      <c r="BY404" s="79"/>
      <c r="BZ404" s="79"/>
      <c r="CA404" s="79"/>
      <c r="CB404" s="79"/>
      <c r="CC404" s="79"/>
      <c r="CD404" s="79"/>
      <c r="CE404" s="79"/>
      <c r="CF404" s="79"/>
      <c r="CG404" s="79"/>
      <c r="CH404" s="79"/>
      <c r="CI404" s="79"/>
      <c r="CJ404" s="79"/>
      <c r="CK404" s="79"/>
      <c r="CL404" s="79"/>
      <c r="CM404" s="79"/>
      <c r="CN404" s="79"/>
      <c r="CO404" s="79"/>
      <c r="CP404" s="79"/>
      <c r="CQ404" s="79"/>
      <c r="CR404" s="79"/>
      <c r="CS404" s="79"/>
      <c r="CT404" s="79"/>
      <c r="CU404" s="79"/>
      <c r="CV404" s="79"/>
      <c r="CW404" s="79"/>
      <c r="CX404" s="79"/>
      <c r="CY404" s="79"/>
      <c r="CZ404" s="79"/>
      <c r="DA404" s="79"/>
      <c r="DB404" s="79"/>
      <c r="DC404" s="79"/>
      <c r="DD404" s="79"/>
      <c r="DE404" s="79"/>
      <c r="DF404" s="79"/>
      <c r="DG404" s="79"/>
      <c r="DH404" s="79"/>
      <c r="DI404" s="79"/>
      <c r="DJ404" s="79"/>
      <c r="DK404" s="79"/>
      <c r="DL404" s="79"/>
      <c r="DM404" s="79"/>
      <c r="DN404" s="79"/>
    </row>
    <row r="405" spans="1:118" s="80" customFormat="1" ht="10.199999999999999" x14ac:dyDescent="0.2">
      <c r="A405" s="91" t="s">
        <v>636</v>
      </c>
      <c r="B405" s="91" t="s">
        <v>132</v>
      </c>
      <c r="C405" s="92">
        <v>404</v>
      </c>
      <c r="D405" s="91" t="s">
        <v>636</v>
      </c>
      <c r="E405" s="91" t="s">
        <v>636</v>
      </c>
      <c r="F405" s="91" t="s">
        <v>132</v>
      </c>
      <c r="G405" s="93" t="s">
        <v>550</v>
      </c>
      <c r="H405" s="97">
        <v>26740</v>
      </c>
      <c r="I405" s="96" t="s">
        <v>920</v>
      </c>
      <c r="J405" s="37">
        <f>VLOOKUP($H405,[1]EDA!$H$6:$BN$980,J$1,FALSE)</f>
        <v>15</v>
      </c>
      <c r="K405" s="36">
        <f>VLOOKUP($H405,[1]EDA!$H$6:$BN$980,K$1,FALSE)</f>
        <v>15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45.000000000000007</v>
      </c>
      <c r="W405" s="10">
        <f t="shared" si="52"/>
        <v>30</v>
      </c>
      <c r="X405" s="106">
        <f t="shared" si="56"/>
        <v>66.666666666666657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3"/>
        <v>0</v>
      </c>
      <c r="AM405" s="106">
        <f t="shared" si="57"/>
        <v>0</v>
      </c>
      <c r="AN405" s="36">
        <f>VLOOKUP($H405,[3]IRA!$H$6:$BN$980,AN$1,FALSE)</f>
        <v>0</v>
      </c>
      <c r="AO405" s="36">
        <f>VLOOKUP($H405,[3]IRA!$H$6:$BN$980,AO$1,FALSE)</f>
        <v>1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4"/>
        <v>1</v>
      </c>
      <c r="BB405" s="106">
        <f t="shared" si="58"/>
        <v>0</v>
      </c>
      <c r="BC405" s="36">
        <f>VLOOKUP($H405,[4]IRA!$H$7:$CS$981,BC$1,FALSE)</f>
        <v>19</v>
      </c>
      <c r="BD405" s="36">
        <f>VLOOKUP($H405,[4]IRA!$H$7:$CS$981,BD$1,FALSE)</f>
        <v>9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123.00000000000001</v>
      </c>
      <c r="BP405" s="10">
        <f t="shared" si="55"/>
        <v>28</v>
      </c>
      <c r="BQ405" s="106">
        <f t="shared" si="59"/>
        <v>22.76422764227642</v>
      </c>
      <c r="BR405" s="79"/>
      <c r="BS405" s="79"/>
      <c r="BT405" s="79"/>
      <c r="BU405" s="79"/>
      <c r="BV405" s="79"/>
      <c r="BW405" s="79"/>
      <c r="BX405" s="79"/>
      <c r="BY405" s="79"/>
      <c r="BZ405" s="79"/>
      <c r="CA405" s="79"/>
      <c r="CB405" s="79"/>
      <c r="CC405" s="79"/>
      <c r="CD405" s="79"/>
      <c r="CE405" s="79"/>
      <c r="CF405" s="79"/>
      <c r="CG405" s="79"/>
      <c r="CH405" s="79"/>
      <c r="CI405" s="79"/>
      <c r="CJ405" s="79"/>
      <c r="CK405" s="79"/>
      <c r="CL405" s="79"/>
      <c r="CM405" s="79"/>
      <c r="CN405" s="79"/>
      <c r="CO405" s="79"/>
      <c r="CP405" s="79"/>
      <c r="CQ405" s="79"/>
      <c r="CR405" s="79"/>
      <c r="CS405" s="79"/>
      <c r="CT405" s="79"/>
      <c r="CU405" s="79"/>
      <c r="CV405" s="79"/>
      <c r="CW405" s="79"/>
      <c r="CX405" s="79"/>
      <c r="CY405" s="79"/>
      <c r="CZ405" s="79"/>
      <c r="DA405" s="79"/>
      <c r="DB405" s="79"/>
      <c r="DC405" s="79"/>
      <c r="DD405" s="79"/>
      <c r="DE405" s="79"/>
      <c r="DF405" s="79"/>
      <c r="DG405" s="79"/>
      <c r="DH405" s="79"/>
      <c r="DI405" s="79"/>
      <c r="DJ405" s="79"/>
      <c r="DK405" s="79"/>
      <c r="DL405" s="79"/>
      <c r="DM405" s="79"/>
      <c r="DN405" s="79"/>
    </row>
    <row r="406" spans="1:118" s="80" customFormat="1" ht="10.199999999999999" x14ac:dyDescent="0.2">
      <c r="A406" s="91" t="s">
        <v>636</v>
      </c>
      <c r="B406" s="91" t="s">
        <v>132</v>
      </c>
      <c r="C406" s="92">
        <v>404</v>
      </c>
      <c r="D406" s="91" t="s">
        <v>636</v>
      </c>
      <c r="E406" s="91" t="s">
        <v>636</v>
      </c>
      <c r="F406" s="91" t="s">
        <v>132</v>
      </c>
      <c r="G406" s="93" t="s">
        <v>550</v>
      </c>
      <c r="H406" s="97">
        <v>26741</v>
      </c>
      <c r="I406" s="96" t="s">
        <v>512</v>
      </c>
      <c r="J406" s="37">
        <f>VLOOKUP($H406,[1]EDA!$H$6:$BN$980,J$1,FALSE)</f>
        <v>0</v>
      </c>
      <c r="K406" s="36">
        <f>VLOOKUP($H406,[1]EDA!$H$6:$BN$980,K$1,FALSE)</f>
        <v>4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58</v>
      </c>
      <c r="W406" s="10">
        <f t="shared" si="52"/>
        <v>4</v>
      </c>
      <c r="X406" s="106">
        <f t="shared" si="56"/>
        <v>6.8965517241379306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3"/>
        <v>0</v>
      </c>
      <c r="AM406" s="106">
        <f t="shared" si="57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4"/>
        <v>0</v>
      </c>
      <c r="BB406" s="106">
        <f t="shared" si="58"/>
        <v>0</v>
      </c>
      <c r="BC406" s="36">
        <f>VLOOKUP($H406,[4]IRA!$H$7:$CS$981,BC$1,FALSE)</f>
        <v>0</v>
      </c>
      <c r="BD406" s="36">
        <f>VLOOKUP($H406,[4]IRA!$H$7:$CS$981,BD$1,FALSE)</f>
        <v>8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86.666666666666657</v>
      </c>
      <c r="BP406" s="10">
        <f t="shared" si="55"/>
        <v>8</v>
      </c>
      <c r="BQ406" s="106">
        <f t="shared" si="59"/>
        <v>9.2307692307692317</v>
      </c>
      <c r="BR406" s="79"/>
      <c r="BS406" s="79"/>
      <c r="BT406" s="79"/>
      <c r="BU406" s="79"/>
      <c r="BV406" s="79"/>
      <c r="BW406" s="79"/>
      <c r="BX406" s="79"/>
      <c r="BY406" s="79"/>
      <c r="BZ406" s="79"/>
      <c r="CA406" s="79"/>
      <c r="CB406" s="79"/>
      <c r="CC406" s="79"/>
      <c r="CD406" s="79"/>
      <c r="CE406" s="79"/>
      <c r="CF406" s="79"/>
      <c r="CG406" s="79"/>
      <c r="CH406" s="79"/>
      <c r="CI406" s="79"/>
      <c r="CJ406" s="79"/>
      <c r="CK406" s="79"/>
      <c r="CL406" s="79"/>
      <c r="CM406" s="79"/>
      <c r="CN406" s="79"/>
      <c r="CO406" s="79"/>
      <c r="CP406" s="79"/>
      <c r="CQ406" s="79"/>
      <c r="CR406" s="79"/>
      <c r="CS406" s="79"/>
      <c r="CT406" s="79"/>
      <c r="CU406" s="79"/>
      <c r="CV406" s="79"/>
      <c r="CW406" s="79"/>
      <c r="CX406" s="79"/>
      <c r="CY406" s="79"/>
      <c r="CZ406" s="79"/>
      <c r="DA406" s="79"/>
      <c r="DB406" s="79"/>
      <c r="DC406" s="79"/>
      <c r="DD406" s="79"/>
      <c r="DE406" s="79"/>
      <c r="DF406" s="79"/>
      <c r="DG406" s="79"/>
      <c r="DH406" s="79"/>
      <c r="DI406" s="79"/>
      <c r="DJ406" s="79"/>
      <c r="DK406" s="79"/>
      <c r="DL406" s="79"/>
      <c r="DM406" s="79"/>
      <c r="DN406" s="79"/>
    </row>
    <row r="407" spans="1:118" s="80" customFormat="1" ht="10.199999999999999" x14ac:dyDescent="0.2">
      <c r="A407" s="91" t="s">
        <v>636</v>
      </c>
      <c r="B407" s="91" t="s">
        <v>132</v>
      </c>
      <c r="C407" s="92">
        <v>404</v>
      </c>
      <c r="D407" s="91" t="s">
        <v>636</v>
      </c>
      <c r="E407" s="91" t="s">
        <v>636</v>
      </c>
      <c r="F407" s="91" t="s">
        <v>132</v>
      </c>
      <c r="G407" s="93" t="s">
        <v>864</v>
      </c>
      <c r="H407" s="97">
        <v>25127</v>
      </c>
      <c r="I407" s="96" t="s">
        <v>468</v>
      </c>
      <c r="J407" s="37">
        <f>VLOOKUP($H407,[1]EDA!$H$6:$BN$980,J$1,FALSE)</f>
        <v>6</v>
      </c>
      <c r="K407" s="36">
        <f>VLOOKUP($H407,[1]EDA!$H$6:$BN$980,K$1,FALSE)</f>
        <v>5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130.33333333333331</v>
      </c>
      <c r="W407" s="10">
        <f t="shared" si="52"/>
        <v>11</v>
      </c>
      <c r="X407" s="106">
        <f t="shared" si="56"/>
        <v>8.4398976982097196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0.33333333333333331</v>
      </c>
      <c r="AL407" s="39">
        <f t="shared" si="53"/>
        <v>0</v>
      </c>
      <c r="AM407" s="106">
        <f t="shared" si="57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4"/>
        <v>0</v>
      </c>
      <c r="BB407" s="106">
        <f t="shared" si="58"/>
        <v>0</v>
      </c>
      <c r="BC407" s="36">
        <f>VLOOKUP($H407,[4]IRA!$H$7:$CS$981,BC$1,FALSE)</f>
        <v>4</v>
      </c>
      <c r="BD407" s="36">
        <f>VLOOKUP($H407,[4]IRA!$H$7:$CS$981,BD$1,FALSE)</f>
        <v>2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87</v>
      </c>
      <c r="BP407" s="10">
        <f t="shared" si="55"/>
        <v>6</v>
      </c>
      <c r="BQ407" s="106">
        <f t="shared" si="59"/>
        <v>6.8965517241379306</v>
      </c>
      <c r="BR407" s="79"/>
      <c r="BS407" s="79"/>
      <c r="BT407" s="79"/>
      <c r="BU407" s="79"/>
      <c r="BV407" s="79"/>
      <c r="BW407" s="79"/>
      <c r="BX407" s="79"/>
      <c r="BY407" s="79"/>
      <c r="BZ407" s="79"/>
      <c r="CA407" s="79"/>
      <c r="CB407" s="79"/>
      <c r="CC407" s="79"/>
      <c r="CD407" s="79"/>
      <c r="CE407" s="79"/>
      <c r="CF407" s="79"/>
      <c r="CG407" s="79"/>
      <c r="CH407" s="79"/>
      <c r="CI407" s="79"/>
      <c r="CJ407" s="79"/>
      <c r="CK407" s="79"/>
      <c r="CL407" s="79"/>
      <c r="CM407" s="79"/>
      <c r="CN407" s="79"/>
      <c r="CO407" s="79"/>
      <c r="CP407" s="79"/>
      <c r="CQ407" s="79"/>
      <c r="CR407" s="79"/>
      <c r="CS407" s="79"/>
      <c r="CT407" s="79"/>
      <c r="CU407" s="79"/>
      <c r="CV407" s="79"/>
      <c r="CW407" s="79"/>
      <c r="CX407" s="79"/>
      <c r="CY407" s="79"/>
      <c r="CZ407" s="79"/>
      <c r="DA407" s="79"/>
      <c r="DB407" s="79"/>
      <c r="DC407" s="79"/>
      <c r="DD407" s="79"/>
      <c r="DE407" s="79"/>
      <c r="DF407" s="79"/>
      <c r="DG407" s="79"/>
      <c r="DH407" s="79"/>
      <c r="DI407" s="79"/>
      <c r="DJ407" s="79"/>
      <c r="DK407" s="79"/>
      <c r="DL407" s="79"/>
      <c r="DM407" s="79"/>
      <c r="DN407" s="79"/>
    </row>
    <row r="408" spans="1:118" s="80" customFormat="1" ht="10.199999999999999" x14ac:dyDescent="0.2">
      <c r="A408" s="91" t="s">
        <v>636</v>
      </c>
      <c r="B408" s="91" t="s">
        <v>132</v>
      </c>
      <c r="C408" s="92">
        <v>404</v>
      </c>
      <c r="D408" s="91" t="s">
        <v>636</v>
      </c>
      <c r="E408" s="91" t="s">
        <v>636</v>
      </c>
      <c r="F408" s="91" t="s">
        <v>132</v>
      </c>
      <c r="G408" s="93" t="s">
        <v>550</v>
      </c>
      <c r="H408" s="97">
        <v>26287</v>
      </c>
      <c r="I408" s="96" t="s">
        <v>510</v>
      </c>
      <c r="J408" s="37">
        <f>VLOOKUP($H408,[1]EDA!$H$6:$BN$980,J$1,FALSE)</f>
        <v>5</v>
      </c>
      <c r="K408" s="36">
        <f>VLOOKUP($H408,[1]EDA!$H$6:$BN$980,K$1,FALSE)</f>
        <v>3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49</v>
      </c>
      <c r="W408" s="10">
        <f t="shared" si="52"/>
        <v>8</v>
      </c>
      <c r="X408" s="106">
        <f t="shared" si="56"/>
        <v>16.326530612244898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3"/>
        <v>0</v>
      </c>
      <c r="AM408" s="106">
        <f t="shared" si="57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4"/>
        <v>0</v>
      </c>
      <c r="BB408" s="106">
        <f t="shared" si="58"/>
        <v>0</v>
      </c>
      <c r="BC408" s="36">
        <f>VLOOKUP($H408,[4]IRA!$H$7:$CS$981,BC$1,FALSE)</f>
        <v>8</v>
      </c>
      <c r="BD408" s="36">
        <f>VLOOKUP($H408,[4]IRA!$H$7:$CS$981,BD$1,FALSE)</f>
        <v>3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106.33333333333333</v>
      </c>
      <c r="BP408" s="10">
        <f t="shared" si="55"/>
        <v>11</v>
      </c>
      <c r="BQ408" s="106">
        <f t="shared" si="59"/>
        <v>10.344827586206897</v>
      </c>
      <c r="BR408" s="79"/>
      <c r="BS408" s="79"/>
      <c r="BT408" s="79"/>
      <c r="BU408" s="79"/>
      <c r="BV408" s="79"/>
      <c r="BW408" s="79"/>
      <c r="BX408" s="79"/>
      <c r="BY408" s="79"/>
      <c r="BZ408" s="79"/>
      <c r="CA408" s="79"/>
      <c r="CB408" s="79"/>
      <c r="CC408" s="79"/>
      <c r="CD408" s="79"/>
      <c r="CE408" s="79"/>
      <c r="CF408" s="79"/>
      <c r="CG408" s="79"/>
      <c r="CH408" s="79"/>
      <c r="CI408" s="79"/>
      <c r="CJ408" s="79"/>
      <c r="CK408" s="79"/>
      <c r="CL408" s="79"/>
      <c r="CM408" s="79"/>
      <c r="CN408" s="79"/>
      <c r="CO408" s="79"/>
      <c r="CP408" s="79"/>
      <c r="CQ408" s="79"/>
      <c r="CR408" s="79"/>
      <c r="CS408" s="79"/>
      <c r="CT408" s="79"/>
      <c r="CU408" s="79"/>
      <c r="CV408" s="79"/>
      <c r="CW408" s="79"/>
      <c r="CX408" s="79"/>
      <c r="CY408" s="79"/>
      <c r="CZ408" s="79"/>
      <c r="DA408" s="79"/>
      <c r="DB408" s="79"/>
      <c r="DC408" s="79"/>
      <c r="DD408" s="79"/>
      <c r="DE408" s="79"/>
      <c r="DF408" s="79"/>
      <c r="DG408" s="79"/>
      <c r="DH408" s="79"/>
      <c r="DI408" s="79"/>
      <c r="DJ408" s="79"/>
      <c r="DK408" s="79"/>
      <c r="DL408" s="79"/>
      <c r="DM408" s="79"/>
      <c r="DN408" s="79"/>
    </row>
    <row r="409" spans="1:118" s="80" customFormat="1" ht="10.199999999999999" x14ac:dyDescent="0.2">
      <c r="A409" s="91" t="s">
        <v>636</v>
      </c>
      <c r="B409" s="91" t="s">
        <v>37</v>
      </c>
      <c r="C409" s="92">
        <v>404</v>
      </c>
      <c r="D409" s="91" t="s">
        <v>636</v>
      </c>
      <c r="E409" s="91" t="s">
        <v>636</v>
      </c>
      <c r="F409" s="91" t="s">
        <v>37</v>
      </c>
      <c r="G409" s="93" t="s">
        <v>552</v>
      </c>
      <c r="H409" s="97">
        <v>235</v>
      </c>
      <c r="I409" s="96" t="s">
        <v>36</v>
      </c>
      <c r="J409" s="37">
        <f>VLOOKUP($H409,[1]EDA!$H$6:$BN$980,J$1,FALSE)</f>
        <v>42</v>
      </c>
      <c r="K409" s="36">
        <f>VLOOKUP($H409,[1]EDA!$H$6:$BN$980,K$1,FALSE)</f>
        <v>53</v>
      </c>
      <c r="L409" s="36">
        <f>VLOOKUP($H409,[1]EDA!$H$6:$BN$980,L$1,FALSE)</f>
        <v>2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576.33333333333337</v>
      </c>
      <c r="W409" s="10">
        <f t="shared" si="52"/>
        <v>97</v>
      </c>
      <c r="X409" s="106">
        <f t="shared" si="56"/>
        <v>16.830537883169463</v>
      </c>
      <c r="Y409" s="36">
        <f>VLOOKUP($H409,[2]EDA!$H$6:$AY$980,Y$1,FALSE)</f>
        <v>4</v>
      </c>
      <c r="Z409" s="36">
        <f>VLOOKUP($H409,[2]EDA!$H$6:$AY$980,Z$1,FALSE)</f>
        <v>3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27.666666666666668</v>
      </c>
      <c r="AL409" s="39">
        <f t="shared" si="53"/>
        <v>7</v>
      </c>
      <c r="AM409" s="106">
        <f t="shared" si="57"/>
        <v>25.301204819277107</v>
      </c>
      <c r="AN409" s="36">
        <f>VLOOKUP($H409,[3]IRA!$H$6:$BN$980,AN$1,FALSE)</f>
        <v>111</v>
      </c>
      <c r="AO409" s="36">
        <f>VLOOKUP($H409,[3]IRA!$H$6:$BN$980,AO$1,FALSE)</f>
        <v>71</v>
      </c>
      <c r="AP409" s="36">
        <f>VLOOKUP($H409,[3]IRA!$H$6:$BN$980,AP$1,FALSE)</f>
        <v>2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4"/>
        <v>184</v>
      </c>
      <c r="BB409" s="106">
        <f t="shared" si="58"/>
        <v>0</v>
      </c>
      <c r="BC409" s="36">
        <f>VLOOKUP($H409,[4]IRA!$H$7:$CS$981,BC$1,FALSE)</f>
        <v>284</v>
      </c>
      <c r="BD409" s="36">
        <f>VLOOKUP($H409,[4]IRA!$H$7:$CS$981,BD$1,FALSE)</f>
        <v>194</v>
      </c>
      <c r="BE409" s="36">
        <f>VLOOKUP($H409,[4]IRA!$H$7:$CS$981,BE$1,FALSE)</f>
        <v>9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2049</v>
      </c>
      <c r="BP409" s="10">
        <f t="shared" si="55"/>
        <v>487</v>
      </c>
      <c r="BQ409" s="106">
        <f t="shared" si="59"/>
        <v>23.767691556857002</v>
      </c>
      <c r="BR409" s="79"/>
      <c r="BS409" s="79"/>
      <c r="BT409" s="79"/>
      <c r="BU409" s="79"/>
      <c r="BV409" s="79"/>
      <c r="BW409" s="79"/>
      <c r="BX409" s="79"/>
      <c r="BY409" s="79"/>
      <c r="BZ409" s="79"/>
      <c r="CA409" s="79"/>
      <c r="CB409" s="79"/>
      <c r="CC409" s="79"/>
      <c r="CD409" s="79"/>
      <c r="CE409" s="79"/>
      <c r="CF409" s="79"/>
      <c r="CG409" s="79"/>
      <c r="CH409" s="79"/>
      <c r="CI409" s="79"/>
      <c r="CJ409" s="79"/>
      <c r="CK409" s="79"/>
      <c r="CL409" s="79"/>
      <c r="CM409" s="79"/>
      <c r="CN409" s="79"/>
      <c r="CO409" s="79"/>
      <c r="CP409" s="79"/>
      <c r="CQ409" s="79"/>
      <c r="CR409" s="79"/>
      <c r="CS409" s="79"/>
      <c r="CT409" s="79"/>
      <c r="CU409" s="79"/>
      <c r="CV409" s="79"/>
      <c r="CW409" s="79"/>
      <c r="CX409" s="79"/>
      <c r="CY409" s="79"/>
      <c r="CZ409" s="79"/>
      <c r="DA409" s="79"/>
      <c r="DB409" s="79"/>
      <c r="DC409" s="79"/>
      <c r="DD409" s="79"/>
      <c r="DE409" s="79"/>
      <c r="DF409" s="79"/>
      <c r="DG409" s="79"/>
      <c r="DH409" s="79"/>
      <c r="DI409" s="79"/>
      <c r="DJ409" s="79"/>
      <c r="DK409" s="79"/>
      <c r="DL409" s="79"/>
      <c r="DM409" s="79"/>
      <c r="DN409" s="79"/>
    </row>
    <row r="410" spans="1:118" s="80" customFormat="1" ht="30.6" x14ac:dyDescent="0.2">
      <c r="A410" s="91" t="s">
        <v>636</v>
      </c>
      <c r="B410" s="91" t="s">
        <v>37</v>
      </c>
      <c r="C410" s="92">
        <v>404</v>
      </c>
      <c r="D410" s="91" t="s">
        <v>636</v>
      </c>
      <c r="E410" s="91" t="s">
        <v>636</v>
      </c>
      <c r="F410" s="91" t="s">
        <v>37</v>
      </c>
      <c r="G410" s="93" t="s">
        <v>549</v>
      </c>
      <c r="H410" s="97">
        <v>27082</v>
      </c>
      <c r="I410" s="98" t="s">
        <v>921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1.6666666666666667</v>
      </c>
      <c r="W410" s="10">
        <f t="shared" si="52"/>
        <v>0</v>
      </c>
      <c r="X410" s="106">
        <f t="shared" si="56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3"/>
        <v>0</v>
      </c>
      <c r="AM410" s="106">
        <f t="shared" si="57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4"/>
        <v>0</v>
      </c>
      <c r="BB410" s="106">
        <f t="shared" si="58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5</v>
      </c>
      <c r="BP410" s="10">
        <f t="shared" si="55"/>
        <v>0</v>
      </c>
      <c r="BQ410" s="106">
        <f t="shared" si="59"/>
        <v>0</v>
      </c>
      <c r="BR410" s="79"/>
      <c r="BS410" s="79"/>
      <c r="BT410" s="79"/>
      <c r="BU410" s="79"/>
      <c r="BV410" s="79"/>
      <c r="BW410" s="79"/>
      <c r="BX410" s="79"/>
      <c r="BY410" s="79"/>
      <c r="BZ410" s="79"/>
      <c r="CA410" s="79"/>
      <c r="CB410" s="79"/>
      <c r="CC410" s="79"/>
      <c r="CD410" s="79"/>
      <c r="CE410" s="79"/>
      <c r="CF410" s="79"/>
      <c r="CG410" s="79"/>
      <c r="CH410" s="79"/>
      <c r="CI410" s="79"/>
      <c r="CJ410" s="79"/>
      <c r="CK410" s="79"/>
      <c r="CL410" s="79"/>
      <c r="CM410" s="79"/>
      <c r="CN410" s="79"/>
      <c r="CO410" s="79"/>
      <c r="CP410" s="79"/>
      <c r="CQ410" s="79"/>
      <c r="CR410" s="79"/>
      <c r="CS410" s="79"/>
      <c r="CT410" s="79"/>
      <c r="CU410" s="79"/>
      <c r="CV410" s="79"/>
      <c r="CW410" s="79"/>
      <c r="CX410" s="79"/>
      <c r="CY410" s="79"/>
      <c r="CZ410" s="79"/>
      <c r="DA410" s="79"/>
      <c r="DB410" s="79"/>
      <c r="DC410" s="79"/>
      <c r="DD410" s="79"/>
      <c r="DE410" s="79"/>
      <c r="DF410" s="79"/>
      <c r="DG410" s="79"/>
      <c r="DH410" s="79"/>
      <c r="DI410" s="79"/>
      <c r="DJ410" s="79"/>
      <c r="DK410" s="79"/>
      <c r="DL410" s="79"/>
      <c r="DM410" s="79"/>
      <c r="DN410" s="79"/>
    </row>
    <row r="411" spans="1:118" s="80" customFormat="1" ht="10.199999999999999" x14ac:dyDescent="0.2">
      <c r="A411" s="91" t="s">
        <v>636</v>
      </c>
      <c r="B411" s="91" t="s">
        <v>37</v>
      </c>
      <c r="C411" s="92">
        <v>404</v>
      </c>
      <c r="D411" s="91" t="s">
        <v>636</v>
      </c>
      <c r="E411" s="91" t="s">
        <v>636</v>
      </c>
      <c r="F411" s="91" t="s">
        <v>37</v>
      </c>
      <c r="G411" s="93" t="s">
        <v>550</v>
      </c>
      <c r="H411" s="97">
        <v>236</v>
      </c>
      <c r="I411" s="96" t="s">
        <v>922</v>
      </c>
      <c r="J411" s="37">
        <f>VLOOKUP($H411,[1]EDA!$H$6:$BN$980,J$1,FALSE)</f>
        <v>7</v>
      </c>
      <c r="K411" s="36">
        <f>VLOOKUP($H411,[1]EDA!$H$6:$BN$980,K$1,FALSE)</f>
        <v>8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152.66666666666669</v>
      </c>
      <c r="W411" s="10">
        <f t="shared" si="52"/>
        <v>15</v>
      </c>
      <c r="X411" s="106">
        <f t="shared" si="56"/>
        <v>9.8253275109170293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3"/>
        <v>0</v>
      </c>
      <c r="AM411" s="106">
        <f t="shared" si="57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4"/>
        <v>0</v>
      </c>
      <c r="BB411" s="106">
        <f t="shared" si="58"/>
        <v>0</v>
      </c>
      <c r="BC411" s="36">
        <f>VLOOKUP($H411,[4]IRA!$H$7:$CS$981,BC$1,FALSE)</f>
        <v>22</v>
      </c>
      <c r="BD411" s="36">
        <f>VLOOKUP($H411,[4]IRA!$H$7:$CS$981,BD$1,FALSE)</f>
        <v>15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279</v>
      </c>
      <c r="BP411" s="10">
        <f t="shared" si="55"/>
        <v>37</v>
      </c>
      <c r="BQ411" s="106">
        <f t="shared" si="59"/>
        <v>13.261648745519713</v>
      </c>
      <c r="BR411" s="79"/>
      <c r="BS411" s="79"/>
      <c r="BT411" s="79"/>
      <c r="BU411" s="79"/>
      <c r="BV411" s="79"/>
      <c r="BW411" s="79"/>
      <c r="BX411" s="79"/>
      <c r="BY411" s="79"/>
      <c r="BZ411" s="79"/>
      <c r="CA411" s="79"/>
      <c r="CB411" s="79"/>
      <c r="CC411" s="79"/>
      <c r="CD411" s="79"/>
      <c r="CE411" s="79"/>
      <c r="CF411" s="79"/>
      <c r="CG411" s="79"/>
      <c r="CH411" s="79"/>
      <c r="CI411" s="79"/>
      <c r="CJ411" s="79"/>
      <c r="CK411" s="79"/>
      <c r="CL411" s="79"/>
      <c r="CM411" s="79"/>
      <c r="CN411" s="79"/>
      <c r="CO411" s="79"/>
      <c r="CP411" s="79"/>
      <c r="CQ411" s="79"/>
      <c r="CR411" s="79"/>
      <c r="CS411" s="79"/>
      <c r="CT411" s="79"/>
      <c r="CU411" s="79"/>
      <c r="CV411" s="79"/>
      <c r="CW411" s="79"/>
      <c r="CX411" s="79"/>
      <c r="CY411" s="79"/>
      <c r="CZ411" s="79"/>
      <c r="DA411" s="79"/>
      <c r="DB411" s="79"/>
      <c r="DC411" s="79"/>
      <c r="DD411" s="79"/>
      <c r="DE411" s="79"/>
      <c r="DF411" s="79"/>
      <c r="DG411" s="79"/>
      <c r="DH411" s="79"/>
      <c r="DI411" s="79"/>
      <c r="DJ411" s="79"/>
      <c r="DK411" s="79"/>
      <c r="DL411" s="79"/>
      <c r="DM411" s="79"/>
      <c r="DN411" s="79"/>
    </row>
    <row r="412" spans="1:118" s="80" customFormat="1" ht="10.199999999999999" x14ac:dyDescent="0.2">
      <c r="A412" s="91" t="s">
        <v>636</v>
      </c>
      <c r="B412" s="91" t="s">
        <v>37</v>
      </c>
      <c r="C412" s="92">
        <v>404</v>
      </c>
      <c r="D412" s="91" t="s">
        <v>636</v>
      </c>
      <c r="E412" s="91" t="s">
        <v>636</v>
      </c>
      <c r="F412" s="91" t="s">
        <v>37</v>
      </c>
      <c r="G412" s="93" t="s">
        <v>550</v>
      </c>
      <c r="H412" s="97">
        <v>237</v>
      </c>
      <c r="I412" s="96" t="s">
        <v>39</v>
      </c>
      <c r="J412" s="37">
        <f>VLOOKUP($H412,[1]EDA!$H$6:$BN$980,J$1,FALSE)</f>
        <v>11</v>
      </c>
      <c r="K412" s="36">
        <f>VLOOKUP($H412,[1]EDA!$H$6:$BN$980,K$1,FALSE)</f>
        <v>9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109</v>
      </c>
      <c r="W412" s="10">
        <f t="shared" si="52"/>
        <v>20</v>
      </c>
      <c r="X412" s="106">
        <f t="shared" si="56"/>
        <v>18.348623853211009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3"/>
        <v>0</v>
      </c>
      <c r="AM412" s="106">
        <f t="shared" si="57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4"/>
        <v>0</v>
      </c>
      <c r="BB412" s="106">
        <f t="shared" si="58"/>
        <v>0</v>
      </c>
      <c r="BC412" s="36">
        <f>VLOOKUP($H412,[4]IRA!$H$7:$CS$981,BC$1,FALSE)</f>
        <v>12</v>
      </c>
      <c r="BD412" s="36">
        <f>VLOOKUP($H412,[4]IRA!$H$7:$CS$981,BD$1,FALSE)</f>
        <v>9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184</v>
      </c>
      <c r="BP412" s="10">
        <f t="shared" si="55"/>
        <v>21</v>
      </c>
      <c r="BQ412" s="106">
        <f t="shared" si="59"/>
        <v>11.413043478260869</v>
      </c>
      <c r="BR412" s="79"/>
      <c r="BS412" s="79"/>
      <c r="BT412" s="79"/>
      <c r="BU412" s="79"/>
      <c r="BV412" s="79"/>
      <c r="BW412" s="79"/>
      <c r="BX412" s="79"/>
      <c r="BY412" s="79"/>
      <c r="BZ412" s="79"/>
      <c r="CA412" s="79"/>
      <c r="CB412" s="79"/>
      <c r="CC412" s="79"/>
      <c r="CD412" s="79"/>
      <c r="CE412" s="79"/>
      <c r="CF412" s="79"/>
      <c r="CG412" s="79"/>
      <c r="CH412" s="79"/>
      <c r="CI412" s="79"/>
      <c r="CJ412" s="79"/>
      <c r="CK412" s="79"/>
      <c r="CL412" s="79"/>
      <c r="CM412" s="79"/>
      <c r="CN412" s="79"/>
      <c r="CO412" s="79"/>
      <c r="CP412" s="79"/>
      <c r="CQ412" s="79"/>
      <c r="CR412" s="79"/>
      <c r="CS412" s="79"/>
      <c r="CT412" s="79"/>
      <c r="CU412" s="79"/>
      <c r="CV412" s="79"/>
      <c r="CW412" s="79"/>
      <c r="CX412" s="79"/>
      <c r="CY412" s="79"/>
      <c r="CZ412" s="79"/>
      <c r="DA412" s="79"/>
      <c r="DB412" s="79"/>
      <c r="DC412" s="79"/>
      <c r="DD412" s="79"/>
      <c r="DE412" s="79"/>
      <c r="DF412" s="79"/>
      <c r="DG412" s="79"/>
      <c r="DH412" s="79"/>
      <c r="DI412" s="79"/>
      <c r="DJ412" s="79"/>
      <c r="DK412" s="79"/>
      <c r="DL412" s="79"/>
      <c r="DM412" s="79"/>
      <c r="DN412" s="79"/>
    </row>
    <row r="413" spans="1:118" s="80" customFormat="1" ht="10.199999999999999" x14ac:dyDescent="0.2">
      <c r="A413" s="91" t="s">
        <v>636</v>
      </c>
      <c r="B413" s="91" t="s">
        <v>37</v>
      </c>
      <c r="C413" s="92">
        <v>404</v>
      </c>
      <c r="D413" s="91" t="s">
        <v>636</v>
      </c>
      <c r="E413" s="91" t="s">
        <v>636</v>
      </c>
      <c r="F413" s="91" t="s">
        <v>37</v>
      </c>
      <c r="G413" s="93" t="s">
        <v>550</v>
      </c>
      <c r="H413" s="97">
        <v>238</v>
      </c>
      <c r="I413" s="96" t="s">
        <v>38</v>
      </c>
      <c r="J413" s="37">
        <f>VLOOKUP($H413,[1]EDA!$H$6:$BN$980,J$1,FALSE)</f>
        <v>10</v>
      </c>
      <c r="K413" s="36">
        <f>VLOOKUP($H413,[1]EDA!$H$6:$BN$980,K$1,FALSE)</f>
        <v>32</v>
      </c>
      <c r="L413" s="36">
        <f>VLOOKUP($H413,[1]EDA!$H$6:$BN$980,L$1,FALSE)</f>
        <v>2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137.66666666666666</v>
      </c>
      <c r="W413" s="10">
        <f t="shared" ref="W413:W476" si="60">SUM(J413:U413)</f>
        <v>44</v>
      </c>
      <c r="X413" s="106">
        <f t="shared" si="56"/>
        <v>31.961259079903147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0.33333333333333331</v>
      </c>
      <c r="AL413" s="39">
        <f t="shared" ref="AL413:AL476" si="61">SUM(Y413:AJ413)</f>
        <v>0</v>
      </c>
      <c r="AM413" s="106">
        <f t="shared" si="57"/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2">SUM(AN413:AY413)</f>
        <v>0</v>
      </c>
      <c r="BB413" s="106">
        <f t="shared" si="58"/>
        <v>0</v>
      </c>
      <c r="BC413" s="36">
        <f>VLOOKUP($H413,[4]IRA!$H$7:$CS$981,BC$1,FALSE)</f>
        <v>6</v>
      </c>
      <c r="BD413" s="36">
        <f>VLOOKUP($H413,[4]IRA!$H$7:$CS$981,BD$1,FALSE)</f>
        <v>23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365.33333333333331</v>
      </c>
      <c r="BP413" s="10">
        <f t="shared" ref="BP413:BP476" si="63">SUM(BC413:BN413)</f>
        <v>29</v>
      </c>
      <c r="BQ413" s="106">
        <f t="shared" si="59"/>
        <v>7.937956204379562</v>
      </c>
      <c r="BR413" s="79"/>
      <c r="BS413" s="79"/>
      <c r="BT413" s="79"/>
      <c r="BU413" s="79"/>
      <c r="BV413" s="79"/>
      <c r="BW413" s="79"/>
      <c r="BX413" s="79"/>
      <c r="BY413" s="79"/>
      <c r="BZ413" s="79"/>
      <c r="CA413" s="79"/>
      <c r="CB413" s="79"/>
      <c r="CC413" s="79"/>
      <c r="CD413" s="79"/>
      <c r="CE413" s="79"/>
      <c r="CF413" s="79"/>
      <c r="CG413" s="79"/>
      <c r="CH413" s="79"/>
      <c r="CI413" s="79"/>
      <c r="CJ413" s="79"/>
      <c r="CK413" s="79"/>
      <c r="CL413" s="79"/>
      <c r="CM413" s="79"/>
      <c r="CN413" s="79"/>
      <c r="CO413" s="79"/>
      <c r="CP413" s="79"/>
      <c r="CQ413" s="79"/>
      <c r="CR413" s="79"/>
      <c r="CS413" s="79"/>
      <c r="CT413" s="79"/>
      <c r="CU413" s="79"/>
      <c r="CV413" s="79"/>
      <c r="CW413" s="79"/>
      <c r="CX413" s="79"/>
      <c r="CY413" s="79"/>
      <c r="CZ413" s="79"/>
      <c r="DA413" s="79"/>
      <c r="DB413" s="79"/>
      <c r="DC413" s="79"/>
      <c r="DD413" s="79"/>
      <c r="DE413" s="79"/>
      <c r="DF413" s="79"/>
      <c r="DG413" s="79"/>
      <c r="DH413" s="79"/>
      <c r="DI413" s="79"/>
      <c r="DJ413" s="79"/>
      <c r="DK413" s="79"/>
      <c r="DL413" s="79"/>
      <c r="DM413" s="79"/>
      <c r="DN413" s="79"/>
    </row>
    <row r="414" spans="1:118" s="80" customFormat="1" ht="10.199999999999999" x14ac:dyDescent="0.2">
      <c r="A414" s="91" t="s">
        <v>636</v>
      </c>
      <c r="B414" s="91" t="s">
        <v>37</v>
      </c>
      <c r="C414" s="92">
        <v>404</v>
      </c>
      <c r="D414" s="91" t="s">
        <v>636</v>
      </c>
      <c r="E414" s="91" t="s">
        <v>636</v>
      </c>
      <c r="F414" s="91" t="s">
        <v>37</v>
      </c>
      <c r="G414" s="93" t="s">
        <v>550</v>
      </c>
      <c r="H414" s="97">
        <v>239</v>
      </c>
      <c r="I414" s="96" t="s">
        <v>923</v>
      </c>
      <c r="J414" s="37">
        <f>VLOOKUP($H414,[1]EDA!$H$6:$BN$980,J$1,FALSE)</f>
        <v>3</v>
      </c>
      <c r="K414" s="36">
        <f>VLOOKUP($H414,[1]EDA!$H$6:$BN$980,K$1,FALSE)</f>
        <v>2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72.333333333333329</v>
      </c>
      <c r="W414" s="10">
        <f t="shared" si="60"/>
        <v>5</v>
      </c>
      <c r="X414" s="106">
        <f t="shared" si="56"/>
        <v>6.9124423963133648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1"/>
        <v>0</v>
      </c>
      <c r="AM414" s="106">
        <f t="shared" si="57"/>
        <v>0</v>
      </c>
      <c r="AN414" s="36">
        <f>VLOOKUP($H414,[3]IRA!$H$6:$BN$980,AN$1,FALSE)</f>
        <v>24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2"/>
        <v>24</v>
      </c>
      <c r="BB414" s="106">
        <f t="shared" si="58"/>
        <v>0</v>
      </c>
      <c r="BC414" s="36">
        <f>VLOOKUP($H414,[4]IRA!$H$7:$CS$981,BC$1,FALSE)</f>
        <v>12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58.333333333333329</v>
      </c>
      <c r="BP414" s="10">
        <f t="shared" si="63"/>
        <v>12</v>
      </c>
      <c r="BQ414" s="106">
        <f t="shared" si="59"/>
        <v>20.571428571428573</v>
      </c>
      <c r="BR414" s="79"/>
      <c r="BS414" s="79"/>
      <c r="BT414" s="79"/>
      <c r="BU414" s="79"/>
      <c r="BV414" s="79"/>
      <c r="BW414" s="79"/>
      <c r="BX414" s="79"/>
      <c r="BY414" s="79"/>
      <c r="BZ414" s="79"/>
      <c r="CA414" s="79"/>
      <c r="CB414" s="79"/>
      <c r="CC414" s="79"/>
      <c r="CD414" s="79"/>
      <c r="CE414" s="79"/>
      <c r="CF414" s="79"/>
      <c r="CG414" s="79"/>
      <c r="CH414" s="79"/>
      <c r="CI414" s="79"/>
      <c r="CJ414" s="79"/>
      <c r="CK414" s="79"/>
      <c r="CL414" s="79"/>
      <c r="CM414" s="79"/>
      <c r="CN414" s="79"/>
      <c r="CO414" s="79"/>
      <c r="CP414" s="79"/>
      <c r="CQ414" s="79"/>
      <c r="CR414" s="79"/>
      <c r="CS414" s="79"/>
      <c r="CT414" s="79"/>
      <c r="CU414" s="79"/>
      <c r="CV414" s="79"/>
      <c r="CW414" s="79"/>
      <c r="CX414" s="79"/>
      <c r="CY414" s="79"/>
      <c r="CZ414" s="79"/>
      <c r="DA414" s="79"/>
      <c r="DB414" s="79"/>
      <c r="DC414" s="79"/>
      <c r="DD414" s="79"/>
      <c r="DE414" s="79"/>
      <c r="DF414" s="79"/>
      <c r="DG414" s="79"/>
      <c r="DH414" s="79"/>
      <c r="DI414" s="79"/>
      <c r="DJ414" s="79"/>
      <c r="DK414" s="79"/>
      <c r="DL414" s="79"/>
      <c r="DM414" s="79"/>
      <c r="DN414" s="79"/>
    </row>
    <row r="415" spans="1:118" s="80" customFormat="1" ht="10.199999999999999" x14ac:dyDescent="0.2">
      <c r="A415" s="91" t="s">
        <v>636</v>
      </c>
      <c r="B415" s="91" t="s">
        <v>37</v>
      </c>
      <c r="C415" s="92">
        <v>404</v>
      </c>
      <c r="D415" s="91" t="s">
        <v>636</v>
      </c>
      <c r="E415" s="91" t="s">
        <v>636</v>
      </c>
      <c r="F415" s="91" t="s">
        <v>37</v>
      </c>
      <c r="G415" s="93" t="s">
        <v>550</v>
      </c>
      <c r="H415" s="97">
        <v>6687</v>
      </c>
      <c r="I415" s="96" t="s">
        <v>37</v>
      </c>
      <c r="J415" s="37">
        <f>VLOOKUP($H415,[1]EDA!$H$6:$BN$980,J$1,FALSE)</f>
        <v>14</v>
      </c>
      <c r="K415" s="36">
        <f>VLOOKUP($H415,[1]EDA!$H$6:$BN$980,K$1,FALSE)</f>
        <v>20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108</v>
      </c>
      <c r="W415" s="10">
        <f t="shared" si="60"/>
        <v>34</v>
      </c>
      <c r="X415" s="106">
        <f t="shared" si="56"/>
        <v>31.481481481481481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1"/>
        <v>0</v>
      </c>
      <c r="AM415" s="106">
        <f t="shared" si="57"/>
        <v>0</v>
      </c>
      <c r="AN415" s="36">
        <f>VLOOKUP($H415,[3]IRA!$H$6:$BN$980,AN$1,FALSE)</f>
        <v>0</v>
      </c>
      <c r="AO415" s="36">
        <f>VLOOKUP($H415,[3]IRA!$H$6:$BN$980,AO$1,FALSE)</f>
        <v>160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2"/>
        <v>160</v>
      </c>
      <c r="BB415" s="106">
        <f t="shared" si="58"/>
        <v>0</v>
      </c>
      <c r="BC415" s="36">
        <f>VLOOKUP($H415,[4]IRA!$H$7:$CS$981,BC$1,FALSE)</f>
        <v>10</v>
      </c>
      <c r="BD415" s="36">
        <f>VLOOKUP($H415,[4]IRA!$H$7:$CS$981,BD$1,FALSE)</f>
        <v>90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151.66666666666666</v>
      </c>
      <c r="BP415" s="10">
        <f t="shared" si="63"/>
        <v>100</v>
      </c>
      <c r="BQ415" s="106">
        <f t="shared" si="59"/>
        <v>65.934065934065927</v>
      </c>
      <c r="BR415" s="79"/>
      <c r="BS415" s="79"/>
      <c r="BT415" s="79"/>
      <c r="BU415" s="79"/>
      <c r="BV415" s="79"/>
      <c r="BW415" s="79"/>
      <c r="BX415" s="79"/>
      <c r="BY415" s="79"/>
      <c r="BZ415" s="79"/>
      <c r="CA415" s="79"/>
      <c r="CB415" s="79"/>
      <c r="CC415" s="79"/>
      <c r="CD415" s="79"/>
      <c r="CE415" s="79"/>
      <c r="CF415" s="79"/>
      <c r="CG415" s="79"/>
      <c r="CH415" s="79"/>
      <c r="CI415" s="79"/>
      <c r="CJ415" s="79"/>
      <c r="CK415" s="79"/>
      <c r="CL415" s="79"/>
      <c r="CM415" s="79"/>
      <c r="CN415" s="79"/>
      <c r="CO415" s="79"/>
      <c r="CP415" s="79"/>
      <c r="CQ415" s="79"/>
      <c r="CR415" s="79"/>
      <c r="CS415" s="79"/>
      <c r="CT415" s="79"/>
      <c r="CU415" s="79"/>
      <c r="CV415" s="79"/>
      <c r="CW415" s="79"/>
      <c r="CX415" s="79"/>
      <c r="CY415" s="79"/>
      <c r="CZ415" s="79"/>
      <c r="DA415" s="79"/>
      <c r="DB415" s="79"/>
      <c r="DC415" s="79"/>
      <c r="DD415" s="79"/>
      <c r="DE415" s="79"/>
      <c r="DF415" s="79"/>
      <c r="DG415" s="79"/>
      <c r="DH415" s="79"/>
      <c r="DI415" s="79"/>
      <c r="DJ415" s="79"/>
      <c r="DK415" s="79"/>
      <c r="DL415" s="79"/>
      <c r="DM415" s="79"/>
      <c r="DN415" s="79"/>
    </row>
    <row r="416" spans="1:118" s="80" customFormat="1" ht="10.199999999999999" x14ac:dyDescent="0.2">
      <c r="A416" s="91" t="s">
        <v>636</v>
      </c>
      <c r="B416" s="91" t="s">
        <v>37</v>
      </c>
      <c r="C416" s="92">
        <v>404</v>
      </c>
      <c r="D416" s="91" t="s">
        <v>636</v>
      </c>
      <c r="E416" s="91" t="s">
        <v>636</v>
      </c>
      <c r="F416" s="91" t="s">
        <v>37</v>
      </c>
      <c r="G416" s="93" t="s">
        <v>550</v>
      </c>
      <c r="H416" s="97">
        <v>6765</v>
      </c>
      <c r="I416" s="96" t="s">
        <v>924</v>
      </c>
      <c r="J416" s="37">
        <f>VLOOKUP($H416,[1]EDA!$H$6:$BN$980,J$1,FALSE)</f>
        <v>12</v>
      </c>
      <c r="K416" s="36">
        <f>VLOOKUP($H416,[1]EDA!$H$6:$BN$980,K$1,FALSE)</f>
        <v>3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82.999999999999986</v>
      </c>
      <c r="W416" s="10">
        <f t="shared" si="60"/>
        <v>15</v>
      </c>
      <c r="X416" s="106">
        <f t="shared" si="56"/>
        <v>18.07228915662651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1"/>
        <v>0</v>
      </c>
      <c r="AM416" s="106">
        <f t="shared" si="57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2"/>
        <v>0</v>
      </c>
      <c r="BB416" s="106">
        <f t="shared" si="58"/>
        <v>0</v>
      </c>
      <c r="BC416" s="36">
        <f>VLOOKUP($H416,[4]IRA!$H$7:$CS$981,BC$1,FALSE)</f>
        <v>1</v>
      </c>
      <c r="BD416" s="36">
        <f>VLOOKUP($H416,[4]IRA!$H$7:$CS$981,BD$1,FALSE)</f>
        <v>4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48.000000000000007</v>
      </c>
      <c r="BP416" s="10">
        <f t="shared" si="63"/>
        <v>5</v>
      </c>
      <c r="BQ416" s="106">
        <f t="shared" si="59"/>
        <v>10.416666666666666</v>
      </c>
      <c r="BR416" s="79"/>
      <c r="BS416" s="79"/>
      <c r="BT416" s="79"/>
      <c r="BU416" s="79"/>
      <c r="BV416" s="79"/>
      <c r="BW416" s="79"/>
      <c r="BX416" s="79"/>
      <c r="BY416" s="79"/>
      <c r="BZ416" s="79"/>
      <c r="CA416" s="79"/>
      <c r="CB416" s="79"/>
      <c r="CC416" s="79"/>
      <c r="CD416" s="79"/>
      <c r="CE416" s="79"/>
      <c r="CF416" s="79"/>
      <c r="CG416" s="79"/>
      <c r="CH416" s="79"/>
      <c r="CI416" s="79"/>
      <c r="CJ416" s="79"/>
      <c r="CK416" s="79"/>
      <c r="CL416" s="79"/>
      <c r="CM416" s="79"/>
      <c r="CN416" s="79"/>
      <c r="CO416" s="79"/>
      <c r="CP416" s="79"/>
      <c r="CQ416" s="79"/>
      <c r="CR416" s="79"/>
      <c r="CS416" s="79"/>
      <c r="CT416" s="79"/>
      <c r="CU416" s="79"/>
      <c r="CV416" s="79"/>
      <c r="CW416" s="79"/>
      <c r="CX416" s="79"/>
      <c r="CY416" s="79"/>
      <c r="CZ416" s="79"/>
      <c r="DA416" s="79"/>
      <c r="DB416" s="79"/>
      <c r="DC416" s="79"/>
      <c r="DD416" s="79"/>
      <c r="DE416" s="79"/>
      <c r="DF416" s="79"/>
      <c r="DG416" s="79"/>
      <c r="DH416" s="79"/>
      <c r="DI416" s="79"/>
      <c r="DJ416" s="79"/>
      <c r="DK416" s="79"/>
      <c r="DL416" s="79"/>
      <c r="DM416" s="79"/>
      <c r="DN416" s="79"/>
    </row>
    <row r="417" spans="1:118" s="80" customFormat="1" ht="10.199999999999999" x14ac:dyDescent="0.2">
      <c r="A417" s="91" t="s">
        <v>636</v>
      </c>
      <c r="B417" s="91" t="s">
        <v>49</v>
      </c>
      <c r="C417" s="92">
        <v>404</v>
      </c>
      <c r="D417" s="91" t="s">
        <v>636</v>
      </c>
      <c r="E417" s="91" t="s">
        <v>636</v>
      </c>
      <c r="F417" s="91" t="s">
        <v>37</v>
      </c>
      <c r="G417" s="93" t="s">
        <v>550</v>
      </c>
      <c r="H417" s="97">
        <v>245</v>
      </c>
      <c r="I417" s="96" t="s">
        <v>925</v>
      </c>
      <c r="J417" s="37">
        <f>VLOOKUP($H417,[1]EDA!$H$6:$BN$980,J$1,FALSE)</f>
        <v>2</v>
      </c>
      <c r="K417" s="36">
        <f>VLOOKUP($H417,[1]EDA!$H$6:$BN$980,K$1,FALSE)</f>
        <v>2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31.333333333333332</v>
      </c>
      <c r="W417" s="10">
        <f t="shared" si="60"/>
        <v>4</v>
      </c>
      <c r="X417" s="106">
        <f t="shared" si="56"/>
        <v>12.765957446808512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1"/>
        <v>0</v>
      </c>
      <c r="AM417" s="106">
        <f t="shared" si="57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2"/>
        <v>0</v>
      </c>
      <c r="BB417" s="106">
        <f t="shared" si="58"/>
        <v>0</v>
      </c>
      <c r="BC417" s="36">
        <f>VLOOKUP($H417,[4]IRA!$H$7:$CS$981,BC$1,FALSE)</f>
        <v>12</v>
      </c>
      <c r="BD417" s="36">
        <f>VLOOKUP($H417,[4]IRA!$H$7:$CS$981,BD$1,FALSE)</f>
        <v>9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117.33333333333333</v>
      </c>
      <c r="BP417" s="10">
        <f t="shared" si="63"/>
        <v>21</v>
      </c>
      <c r="BQ417" s="106">
        <f t="shared" si="59"/>
        <v>17.897727272727273</v>
      </c>
      <c r="BR417" s="79"/>
      <c r="BS417" s="79"/>
      <c r="BT417" s="79"/>
      <c r="BU417" s="79"/>
      <c r="BV417" s="79"/>
      <c r="BW417" s="79"/>
      <c r="BX417" s="79"/>
      <c r="BY417" s="79"/>
      <c r="BZ417" s="79"/>
      <c r="CA417" s="79"/>
      <c r="CB417" s="79"/>
      <c r="CC417" s="79"/>
      <c r="CD417" s="79"/>
      <c r="CE417" s="79"/>
      <c r="CF417" s="79"/>
      <c r="CG417" s="79"/>
      <c r="CH417" s="79"/>
      <c r="CI417" s="79"/>
      <c r="CJ417" s="79"/>
      <c r="CK417" s="79"/>
      <c r="CL417" s="79"/>
      <c r="CM417" s="79"/>
      <c r="CN417" s="79"/>
      <c r="CO417" s="79"/>
      <c r="CP417" s="79"/>
      <c r="CQ417" s="79"/>
      <c r="CR417" s="79"/>
      <c r="CS417" s="79"/>
      <c r="CT417" s="79"/>
      <c r="CU417" s="79"/>
      <c r="CV417" s="79"/>
      <c r="CW417" s="79"/>
      <c r="CX417" s="79"/>
      <c r="CY417" s="79"/>
      <c r="CZ417" s="79"/>
      <c r="DA417" s="79"/>
      <c r="DB417" s="79"/>
      <c r="DC417" s="79"/>
      <c r="DD417" s="79"/>
      <c r="DE417" s="79"/>
      <c r="DF417" s="79"/>
      <c r="DG417" s="79"/>
      <c r="DH417" s="79"/>
      <c r="DI417" s="79"/>
      <c r="DJ417" s="79"/>
      <c r="DK417" s="79"/>
      <c r="DL417" s="79"/>
      <c r="DM417" s="79"/>
      <c r="DN417" s="79"/>
    </row>
    <row r="418" spans="1:118" s="80" customFormat="1" ht="10.199999999999999" x14ac:dyDescent="0.2">
      <c r="A418" s="91" t="s">
        <v>434</v>
      </c>
      <c r="B418" s="91" t="s">
        <v>115</v>
      </c>
      <c r="C418" s="92">
        <v>404</v>
      </c>
      <c r="D418" s="91" t="s">
        <v>636</v>
      </c>
      <c r="E418" s="91" t="s">
        <v>636</v>
      </c>
      <c r="F418" s="91" t="s">
        <v>37</v>
      </c>
      <c r="G418" s="93" t="s">
        <v>550</v>
      </c>
      <c r="H418" s="94">
        <v>198</v>
      </c>
      <c r="I418" s="96" t="s">
        <v>124</v>
      </c>
      <c r="J418" s="37">
        <f>VLOOKUP($H418,[1]EDA!$H$6:$BN$980,J$1,FALSE)</f>
        <v>10</v>
      </c>
      <c r="K418" s="36">
        <f>VLOOKUP($H418,[1]EDA!$H$6:$BN$980,K$1,FALSE)</f>
        <v>8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106</v>
      </c>
      <c r="W418" s="10">
        <f t="shared" si="60"/>
        <v>18</v>
      </c>
      <c r="X418" s="106">
        <f t="shared" si="56"/>
        <v>16.981132075471699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1"/>
        <v>0</v>
      </c>
      <c r="AM418" s="106">
        <f t="shared" si="57"/>
        <v>0</v>
      </c>
      <c r="AN418" s="36">
        <f>VLOOKUP($H418,[3]IRA!$H$6:$BN$980,AN$1,FALSE)</f>
        <v>2</v>
      </c>
      <c r="AO418" s="36">
        <f>VLOOKUP($H418,[3]IRA!$H$6:$BN$980,AO$1,FALSE)</f>
        <v>3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2"/>
        <v>5</v>
      </c>
      <c r="BB418" s="106">
        <f t="shared" si="58"/>
        <v>0</v>
      </c>
      <c r="BC418" s="36">
        <f>VLOOKUP($H418,[4]IRA!$H$7:$CS$981,BC$1,FALSE)</f>
        <v>6</v>
      </c>
      <c r="BD418" s="36">
        <f>VLOOKUP($H418,[4]IRA!$H$7:$CS$981,BD$1,FALSE)</f>
        <v>4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119.66666666666667</v>
      </c>
      <c r="BP418" s="10">
        <f t="shared" si="63"/>
        <v>10</v>
      </c>
      <c r="BQ418" s="106">
        <f t="shared" si="59"/>
        <v>8.3565459610027855</v>
      </c>
      <c r="BR418" s="79"/>
      <c r="BS418" s="79"/>
      <c r="BT418" s="79"/>
      <c r="BU418" s="79"/>
      <c r="BV418" s="79"/>
      <c r="BW418" s="79"/>
      <c r="BX418" s="79"/>
      <c r="BY418" s="79"/>
      <c r="BZ418" s="79"/>
      <c r="CA418" s="79"/>
      <c r="CB418" s="79"/>
      <c r="CC418" s="79"/>
      <c r="CD418" s="79"/>
      <c r="CE418" s="79"/>
      <c r="CF418" s="79"/>
      <c r="CG418" s="79"/>
      <c r="CH418" s="79"/>
      <c r="CI418" s="79"/>
      <c r="CJ418" s="79"/>
      <c r="CK418" s="79"/>
      <c r="CL418" s="79"/>
      <c r="CM418" s="79"/>
      <c r="CN418" s="79"/>
      <c r="CO418" s="79"/>
      <c r="CP418" s="79"/>
      <c r="CQ418" s="79"/>
      <c r="CR418" s="79"/>
      <c r="CS418" s="79"/>
      <c r="CT418" s="79"/>
      <c r="CU418" s="79"/>
      <c r="CV418" s="79"/>
      <c r="CW418" s="79"/>
      <c r="CX418" s="79"/>
      <c r="CY418" s="79"/>
      <c r="CZ418" s="79"/>
      <c r="DA418" s="79"/>
      <c r="DB418" s="79"/>
      <c r="DC418" s="79"/>
      <c r="DD418" s="79"/>
      <c r="DE418" s="79"/>
      <c r="DF418" s="79"/>
      <c r="DG418" s="79"/>
      <c r="DH418" s="79"/>
      <c r="DI418" s="79"/>
      <c r="DJ418" s="79"/>
      <c r="DK418" s="79"/>
      <c r="DL418" s="79"/>
      <c r="DM418" s="79"/>
      <c r="DN418" s="79"/>
    </row>
    <row r="419" spans="1:118" s="80" customFormat="1" ht="10.199999999999999" x14ac:dyDescent="0.2">
      <c r="A419" s="91" t="s">
        <v>434</v>
      </c>
      <c r="B419" s="91" t="s">
        <v>109</v>
      </c>
      <c r="C419" s="92">
        <v>404</v>
      </c>
      <c r="D419" s="91" t="s">
        <v>636</v>
      </c>
      <c r="E419" s="91" t="s">
        <v>636</v>
      </c>
      <c r="F419" s="91" t="s">
        <v>37</v>
      </c>
      <c r="G419" s="93" t="s">
        <v>550</v>
      </c>
      <c r="H419" s="94">
        <v>6729</v>
      </c>
      <c r="I419" s="96" t="s">
        <v>926</v>
      </c>
      <c r="J419" s="37">
        <f>VLOOKUP($H419,[1]EDA!$H$6:$BN$980,J$1,FALSE)</f>
        <v>10</v>
      </c>
      <c r="K419" s="36">
        <f>VLOOKUP($H419,[1]EDA!$H$6:$BN$980,K$1,FALSE)</f>
        <v>13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135.66666666666666</v>
      </c>
      <c r="W419" s="10">
        <f t="shared" si="60"/>
        <v>23</v>
      </c>
      <c r="X419" s="106">
        <f t="shared" si="56"/>
        <v>16.953316953316953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1"/>
        <v>0</v>
      </c>
      <c r="AM419" s="106">
        <f t="shared" si="57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2"/>
        <v>0</v>
      </c>
      <c r="BB419" s="106">
        <f t="shared" si="58"/>
        <v>0</v>
      </c>
      <c r="BC419" s="36">
        <f>VLOOKUP($H419,[4]IRA!$H$7:$CS$981,BC$1,FALSE)</f>
        <v>17</v>
      </c>
      <c r="BD419" s="36">
        <f>VLOOKUP($H419,[4]IRA!$H$7:$CS$981,BD$1,FALSE)</f>
        <v>21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161</v>
      </c>
      <c r="BP419" s="10">
        <f t="shared" si="63"/>
        <v>38</v>
      </c>
      <c r="BQ419" s="106">
        <f t="shared" si="59"/>
        <v>23.602484472049689</v>
      </c>
      <c r="BR419" s="79"/>
      <c r="BS419" s="79"/>
      <c r="BT419" s="79"/>
      <c r="BU419" s="79"/>
      <c r="BV419" s="79"/>
      <c r="BW419" s="79"/>
      <c r="BX419" s="79"/>
      <c r="BY419" s="79"/>
      <c r="BZ419" s="79"/>
      <c r="CA419" s="79"/>
      <c r="CB419" s="79"/>
      <c r="CC419" s="79"/>
      <c r="CD419" s="79"/>
      <c r="CE419" s="79"/>
      <c r="CF419" s="79"/>
      <c r="CG419" s="79"/>
      <c r="CH419" s="79"/>
      <c r="CI419" s="79"/>
      <c r="CJ419" s="79"/>
      <c r="CK419" s="79"/>
      <c r="CL419" s="79"/>
      <c r="CM419" s="79"/>
      <c r="CN419" s="79"/>
      <c r="CO419" s="79"/>
      <c r="CP419" s="79"/>
      <c r="CQ419" s="79"/>
      <c r="CR419" s="79"/>
      <c r="CS419" s="79"/>
      <c r="CT419" s="79"/>
      <c r="CU419" s="79"/>
      <c r="CV419" s="79"/>
      <c r="CW419" s="79"/>
      <c r="CX419" s="79"/>
      <c r="CY419" s="79"/>
      <c r="CZ419" s="79"/>
      <c r="DA419" s="79"/>
      <c r="DB419" s="79"/>
      <c r="DC419" s="79"/>
      <c r="DD419" s="79"/>
      <c r="DE419" s="79"/>
      <c r="DF419" s="79"/>
      <c r="DG419" s="79"/>
      <c r="DH419" s="79"/>
      <c r="DI419" s="79"/>
      <c r="DJ419" s="79"/>
      <c r="DK419" s="79"/>
      <c r="DL419" s="79"/>
      <c r="DM419" s="79"/>
      <c r="DN419" s="79"/>
    </row>
    <row r="420" spans="1:118" s="80" customFormat="1" ht="10.199999999999999" x14ac:dyDescent="0.2">
      <c r="A420" s="91" t="s">
        <v>636</v>
      </c>
      <c r="B420" s="91" t="s">
        <v>49</v>
      </c>
      <c r="C420" s="92">
        <v>404</v>
      </c>
      <c r="D420" s="91" t="s">
        <v>636</v>
      </c>
      <c r="E420" s="91" t="s">
        <v>636</v>
      </c>
      <c r="F420" s="91" t="s">
        <v>49</v>
      </c>
      <c r="G420" s="93" t="s">
        <v>864</v>
      </c>
      <c r="H420" s="97">
        <v>240</v>
      </c>
      <c r="I420" s="96" t="s">
        <v>927</v>
      </c>
      <c r="J420" s="37">
        <f>VLOOKUP($H420,[1]EDA!$H$6:$BN$980,J$1,FALSE)</f>
        <v>16</v>
      </c>
      <c r="K420" s="36">
        <f>VLOOKUP($H420,[1]EDA!$H$6:$BN$980,K$1,FALSE)</f>
        <v>5</v>
      </c>
      <c r="L420" s="36">
        <f>VLOOKUP($H420,[1]EDA!$H$6:$BN$980,L$1,FALSE)</f>
        <v>1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289.33333333333331</v>
      </c>
      <c r="W420" s="10">
        <f t="shared" si="60"/>
        <v>22</v>
      </c>
      <c r="X420" s="106">
        <f t="shared" si="56"/>
        <v>7.6036866359447011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0.66666666666666663</v>
      </c>
      <c r="AL420" s="39">
        <f t="shared" si="61"/>
        <v>0</v>
      </c>
      <c r="AM420" s="106">
        <f t="shared" si="57"/>
        <v>0</v>
      </c>
      <c r="AN420" s="36">
        <f>VLOOKUP($H420,[3]IRA!$H$6:$BN$980,AN$1,FALSE)</f>
        <v>3</v>
      </c>
      <c r="AO420" s="36">
        <f>VLOOKUP($H420,[3]IRA!$H$6:$BN$980,AO$1,FALSE)</f>
        <v>2</v>
      </c>
      <c r="AP420" s="36">
        <f>VLOOKUP($H420,[3]IRA!$H$6:$BN$980,AP$1,FALSE)</f>
        <v>1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2"/>
        <v>6</v>
      </c>
      <c r="BB420" s="106">
        <f t="shared" si="58"/>
        <v>0</v>
      </c>
      <c r="BC420" s="36">
        <f>VLOOKUP($H420,[4]IRA!$H$7:$CS$981,BC$1,FALSE)</f>
        <v>52</v>
      </c>
      <c r="BD420" s="36">
        <f>VLOOKUP($H420,[4]IRA!$H$7:$CS$981,BD$1,FALSE)</f>
        <v>25</v>
      </c>
      <c r="BE420" s="36">
        <f>VLOOKUP($H420,[4]IRA!$H$7:$CS$981,BE$1,FALSE)</f>
        <v>15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374.00000000000006</v>
      </c>
      <c r="BP420" s="10">
        <f t="shared" si="63"/>
        <v>92</v>
      </c>
      <c r="BQ420" s="106">
        <f t="shared" si="59"/>
        <v>24.598930481283418</v>
      </c>
      <c r="BR420" s="79"/>
      <c r="BS420" s="79"/>
      <c r="BT420" s="79"/>
      <c r="BU420" s="79"/>
      <c r="BV420" s="79"/>
      <c r="BW420" s="79"/>
      <c r="BX420" s="79"/>
      <c r="BY420" s="79"/>
      <c r="BZ420" s="79"/>
      <c r="CA420" s="79"/>
      <c r="CB420" s="79"/>
      <c r="CC420" s="79"/>
      <c r="CD420" s="79"/>
      <c r="CE420" s="79"/>
      <c r="CF420" s="79"/>
      <c r="CG420" s="79"/>
      <c r="CH420" s="79"/>
      <c r="CI420" s="79"/>
      <c r="CJ420" s="79"/>
      <c r="CK420" s="79"/>
      <c r="CL420" s="79"/>
      <c r="CM420" s="79"/>
      <c r="CN420" s="79"/>
      <c r="CO420" s="79"/>
      <c r="CP420" s="79"/>
      <c r="CQ420" s="79"/>
      <c r="CR420" s="79"/>
      <c r="CS420" s="79"/>
      <c r="CT420" s="79"/>
      <c r="CU420" s="79"/>
      <c r="CV420" s="79"/>
      <c r="CW420" s="79"/>
      <c r="CX420" s="79"/>
      <c r="CY420" s="79"/>
      <c r="CZ420" s="79"/>
      <c r="DA420" s="79"/>
      <c r="DB420" s="79"/>
      <c r="DC420" s="79"/>
      <c r="DD420" s="79"/>
      <c r="DE420" s="79"/>
      <c r="DF420" s="79"/>
      <c r="DG420" s="79"/>
      <c r="DH420" s="79"/>
      <c r="DI420" s="79"/>
      <c r="DJ420" s="79"/>
      <c r="DK420" s="79"/>
      <c r="DL420" s="79"/>
      <c r="DM420" s="79"/>
      <c r="DN420" s="79"/>
    </row>
    <row r="421" spans="1:118" s="80" customFormat="1" ht="10.199999999999999" x14ac:dyDescent="0.2">
      <c r="A421" s="91" t="s">
        <v>636</v>
      </c>
      <c r="B421" s="91" t="s">
        <v>49</v>
      </c>
      <c r="C421" s="92">
        <v>404</v>
      </c>
      <c r="D421" s="91" t="s">
        <v>636</v>
      </c>
      <c r="E421" s="91" t="s">
        <v>636</v>
      </c>
      <c r="F421" s="91" t="s">
        <v>49</v>
      </c>
      <c r="G421" s="93" t="s">
        <v>550</v>
      </c>
      <c r="H421" s="97">
        <v>244</v>
      </c>
      <c r="I421" s="96" t="s">
        <v>51</v>
      </c>
      <c r="J421" s="37">
        <f>VLOOKUP($H421,[1]EDA!$H$6:$BN$980,J$1,FALSE)</f>
        <v>5</v>
      </c>
      <c r="K421" s="36">
        <f>VLOOKUP($H421,[1]EDA!$H$6:$BN$980,K$1,FALSE)</f>
        <v>7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166.66666666666669</v>
      </c>
      <c r="W421" s="10">
        <f t="shared" si="60"/>
        <v>12</v>
      </c>
      <c r="X421" s="106">
        <f t="shared" si="56"/>
        <v>7.1999999999999993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1"/>
        <v>0</v>
      </c>
      <c r="AM421" s="106">
        <f t="shared" si="57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2"/>
        <v>0</v>
      </c>
      <c r="BB421" s="106">
        <f t="shared" si="58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127.33333333333334</v>
      </c>
      <c r="BP421" s="10">
        <f t="shared" si="63"/>
        <v>0</v>
      </c>
      <c r="BQ421" s="106">
        <f t="shared" si="59"/>
        <v>0</v>
      </c>
      <c r="BR421" s="79"/>
      <c r="BS421" s="79"/>
      <c r="BT421" s="79"/>
      <c r="BU421" s="79"/>
      <c r="BV421" s="79"/>
      <c r="BW421" s="79"/>
      <c r="BX421" s="79"/>
      <c r="BY421" s="79"/>
      <c r="BZ421" s="79"/>
      <c r="CA421" s="79"/>
      <c r="CB421" s="79"/>
      <c r="CC421" s="79"/>
      <c r="CD421" s="79"/>
      <c r="CE421" s="79"/>
      <c r="CF421" s="79"/>
      <c r="CG421" s="79"/>
      <c r="CH421" s="79"/>
      <c r="CI421" s="79"/>
      <c r="CJ421" s="79"/>
      <c r="CK421" s="79"/>
      <c r="CL421" s="79"/>
      <c r="CM421" s="79"/>
      <c r="CN421" s="79"/>
      <c r="CO421" s="79"/>
      <c r="CP421" s="79"/>
      <c r="CQ421" s="79"/>
      <c r="CR421" s="79"/>
      <c r="CS421" s="79"/>
      <c r="CT421" s="79"/>
      <c r="CU421" s="79"/>
      <c r="CV421" s="79"/>
      <c r="CW421" s="79"/>
      <c r="CX421" s="79"/>
      <c r="CY421" s="79"/>
      <c r="CZ421" s="79"/>
      <c r="DA421" s="79"/>
      <c r="DB421" s="79"/>
      <c r="DC421" s="79"/>
      <c r="DD421" s="79"/>
      <c r="DE421" s="79"/>
      <c r="DF421" s="79"/>
      <c r="DG421" s="79"/>
      <c r="DH421" s="79"/>
      <c r="DI421" s="79"/>
      <c r="DJ421" s="79"/>
      <c r="DK421" s="79"/>
      <c r="DL421" s="79"/>
      <c r="DM421" s="79"/>
      <c r="DN421" s="79"/>
    </row>
    <row r="422" spans="1:118" s="80" customFormat="1" ht="10.199999999999999" x14ac:dyDescent="0.2">
      <c r="A422" s="91" t="s">
        <v>636</v>
      </c>
      <c r="B422" s="91" t="s">
        <v>49</v>
      </c>
      <c r="C422" s="92">
        <v>404</v>
      </c>
      <c r="D422" s="91" t="s">
        <v>636</v>
      </c>
      <c r="E422" s="91" t="s">
        <v>636</v>
      </c>
      <c r="F422" s="91" t="s">
        <v>49</v>
      </c>
      <c r="G422" s="93" t="s">
        <v>550</v>
      </c>
      <c r="H422" s="97">
        <v>241</v>
      </c>
      <c r="I422" s="96" t="s">
        <v>48</v>
      </c>
      <c r="J422" s="37">
        <f>VLOOKUP($H422,[1]EDA!$H$6:$BN$980,J$1,FALSE)</f>
        <v>20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91</v>
      </c>
      <c r="W422" s="10">
        <f t="shared" si="60"/>
        <v>20</v>
      </c>
      <c r="X422" s="106">
        <f t="shared" si="56"/>
        <v>21.978021978021978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0.33333333333333331</v>
      </c>
      <c r="AL422" s="39">
        <f t="shared" si="61"/>
        <v>0</v>
      </c>
      <c r="AM422" s="106">
        <f t="shared" si="57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2"/>
        <v>0</v>
      </c>
      <c r="BB422" s="106">
        <f t="shared" si="58"/>
        <v>0</v>
      </c>
      <c r="BC422" s="36">
        <f>VLOOKUP($H422,[4]IRA!$H$7:$CS$981,BC$1,FALSE)</f>
        <v>28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186.66666666666669</v>
      </c>
      <c r="BP422" s="10">
        <f t="shared" si="63"/>
        <v>28</v>
      </c>
      <c r="BQ422" s="106">
        <f t="shared" si="59"/>
        <v>15</v>
      </c>
      <c r="BR422" s="79"/>
      <c r="BS422" s="79"/>
      <c r="BT422" s="79"/>
      <c r="BU422" s="79"/>
      <c r="BV422" s="79"/>
      <c r="BW422" s="79"/>
      <c r="BX422" s="79"/>
      <c r="BY422" s="79"/>
      <c r="BZ422" s="79"/>
      <c r="CA422" s="79"/>
      <c r="CB422" s="79"/>
      <c r="CC422" s="79"/>
      <c r="CD422" s="79"/>
      <c r="CE422" s="79"/>
      <c r="CF422" s="79"/>
      <c r="CG422" s="79"/>
      <c r="CH422" s="79"/>
      <c r="CI422" s="79"/>
      <c r="CJ422" s="79"/>
      <c r="CK422" s="79"/>
      <c r="CL422" s="79"/>
      <c r="CM422" s="79"/>
      <c r="CN422" s="79"/>
      <c r="CO422" s="79"/>
      <c r="CP422" s="79"/>
      <c r="CQ422" s="79"/>
      <c r="CR422" s="79"/>
      <c r="CS422" s="79"/>
      <c r="CT422" s="79"/>
      <c r="CU422" s="79"/>
      <c r="CV422" s="79"/>
      <c r="CW422" s="79"/>
      <c r="CX422" s="79"/>
      <c r="CY422" s="79"/>
      <c r="CZ422" s="79"/>
      <c r="DA422" s="79"/>
      <c r="DB422" s="79"/>
      <c r="DC422" s="79"/>
      <c r="DD422" s="79"/>
      <c r="DE422" s="79"/>
      <c r="DF422" s="79"/>
      <c r="DG422" s="79"/>
      <c r="DH422" s="79"/>
      <c r="DI422" s="79"/>
      <c r="DJ422" s="79"/>
      <c r="DK422" s="79"/>
      <c r="DL422" s="79"/>
      <c r="DM422" s="79"/>
      <c r="DN422" s="79"/>
    </row>
    <row r="423" spans="1:118" s="80" customFormat="1" ht="10.199999999999999" x14ac:dyDescent="0.2">
      <c r="A423" s="91" t="s">
        <v>636</v>
      </c>
      <c r="B423" s="91" t="s">
        <v>49</v>
      </c>
      <c r="C423" s="92">
        <v>404</v>
      </c>
      <c r="D423" s="91" t="s">
        <v>636</v>
      </c>
      <c r="E423" s="91" t="s">
        <v>636</v>
      </c>
      <c r="F423" s="91" t="s">
        <v>49</v>
      </c>
      <c r="G423" s="93" t="s">
        <v>550</v>
      </c>
      <c r="H423" s="97">
        <v>242</v>
      </c>
      <c r="I423" s="96" t="s">
        <v>53</v>
      </c>
      <c r="J423" s="37">
        <f>VLOOKUP($H423,[1]EDA!$H$6:$BN$980,J$1,FALSE)</f>
        <v>13</v>
      </c>
      <c r="K423" s="36">
        <f>VLOOKUP($H423,[1]EDA!$H$6:$BN$980,K$1,FALSE)</f>
        <v>8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135.33333333333334</v>
      </c>
      <c r="W423" s="10">
        <f t="shared" si="60"/>
        <v>21</v>
      </c>
      <c r="X423" s="106">
        <f t="shared" si="56"/>
        <v>15.517241379310342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1"/>
        <v>0</v>
      </c>
      <c r="AM423" s="106">
        <f t="shared" si="57"/>
        <v>0</v>
      </c>
      <c r="AN423" s="36">
        <f>VLOOKUP($H423,[3]IRA!$H$6:$BN$980,AN$1,FALSE)</f>
        <v>4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2"/>
        <v>4</v>
      </c>
      <c r="BB423" s="106">
        <f t="shared" si="58"/>
        <v>0</v>
      </c>
      <c r="BC423" s="36">
        <f>VLOOKUP($H423,[4]IRA!$H$7:$CS$981,BC$1,FALSE)</f>
        <v>11</v>
      </c>
      <c r="BD423" s="36">
        <f>VLOOKUP($H423,[4]IRA!$H$7:$CS$981,BD$1,FALSE)</f>
        <v>1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234</v>
      </c>
      <c r="BP423" s="10">
        <f t="shared" si="63"/>
        <v>12</v>
      </c>
      <c r="BQ423" s="106">
        <f t="shared" si="59"/>
        <v>5.1282051282051277</v>
      </c>
      <c r="BR423" s="79"/>
      <c r="BS423" s="79"/>
      <c r="BT423" s="79"/>
      <c r="BU423" s="79"/>
      <c r="BV423" s="79"/>
      <c r="BW423" s="79"/>
      <c r="BX423" s="79"/>
      <c r="BY423" s="79"/>
      <c r="BZ423" s="79"/>
      <c r="CA423" s="79"/>
      <c r="CB423" s="79"/>
      <c r="CC423" s="79"/>
      <c r="CD423" s="79"/>
      <c r="CE423" s="79"/>
      <c r="CF423" s="79"/>
      <c r="CG423" s="79"/>
      <c r="CH423" s="79"/>
      <c r="CI423" s="79"/>
      <c r="CJ423" s="79"/>
      <c r="CK423" s="79"/>
      <c r="CL423" s="79"/>
      <c r="CM423" s="79"/>
      <c r="CN423" s="79"/>
      <c r="CO423" s="79"/>
      <c r="CP423" s="79"/>
      <c r="CQ423" s="79"/>
      <c r="CR423" s="79"/>
      <c r="CS423" s="79"/>
      <c r="CT423" s="79"/>
      <c r="CU423" s="79"/>
      <c r="CV423" s="79"/>
      <c r="CW423" s="79"/>
      <c r="CX423" s="79"/>
      <c r="CY423" s="79"/>
      <c r="CZ423" s="79"/>
      <c r="DA423" s="79"/>
      <c r="DB423" s="79"/>
      <c r="DC423" s="79"/>
      <c r="DD423" s="79"/>
      <c r="DE423" s="79"/>
      <c r="DF423" s="79"/>
      <c r="DG423" s="79"/>
      <c r="DH423" s="79"/>
      <c r="DI423" s="79"/>
      <c r="DJ423" s="79"/>
      <c r="DK423" s="79"/>
      <c r="DL423" s="79"/>
      <c r="DM423" s="79"/>
      <c r="DN423" s="79"/>
    </row>
    <row r="424" spans="1:118" s="80" customFormat="1" ht="10.199999999999999" x14ac:dyDescent="0.2">
      <c r="A424" s="91" t="s">
        <v>636</v>
      </c>
      <c r="B424" s="91" t="s">
        <v>49</v>
      </c>
      <c r="C424" s="92">
        <v>404</v>
      </c>
      <c r="D424" s="91" t="s">
        <v>636</v>
      </c>
      <c r="E424" s="91" t="s">
        <v>636</v>
      </c>
      <c r="F424" s="91" t="s">
        <v>49</v>
      </c>
      <c r="G424" s="93" t="s">
        <v>550</v>
      </c>
      <c r="H424" s="97">
        <v>243</v>
      </c>
      <c r="I424" s="96" t="s">
        <v>52</v>
      </c>
      <c r="J424" s="37">
        <f>VLOOKUP($H424,[1]EDA!$H$6:$BN$980,J$1,FALSE)</f>
        <v>11</v>
      </c>
      <c r="K424" s="36">
        <f>VLOOKUP($H424,[1]EDA!$H$6:$BN$980,K$1,FALSE)</f>
        <v>8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130</v>
      </c>
      <c r="W424" s="10">
        <f t="shared" si="60"/>
        <v>19</v>
      </c>
      <c r="X424" s="106">
        <f t="shared" si="56"/>
        <v>14.615384615384617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1"/>
        <v>0</v>
      </c>
      <c r="AM424" s="106">
        <f t="shared" si="57"/>
        <v>0</v>
      </c>
      <c r="AN424" s="36">
        <f>VLOOKUP($H424,[3]IRA!$H$6:$BN$980,AN$1,FALSE)</f>
        <v>0</v>
      </c>
      <c r="AO424" s="36">
        <f>VLOOKUP($H424,[3]IRA!$H$6:$BN$980,AO$1,FALSE)</f>
        <v>2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2"/>
        <v>2</v>
      </c>
      <c r="BB424" s="106">
        <f t="shared" si="58"/>
        <v>0</v>
      </c>
      <c r="BC424" s="36">
        <f>VLOOKUP($H424,[4]IRA!$H$7:$CS$981,BC$1,FALSE)</f>
        <v>10</v>
      </c>
      <c r="BD424" s="36">
        <f>VLOOKUP($H424,[4]IRA!$H$7:$CS$981,BD$1,FALSE)</f>
        <v>6</v>
      </c>
      <c r="BE424" s="36">
        <f>VLOOKUP($H424,[4]IRA!$H$7:$CS$981,BE$1,FALSE)</f>
        <v>9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172.00000000000003</v>
      </c>
      <c r="BP424" s="10">
        <f t="shared" si="63"/>
        <v>25</v>
      </c>
      <c r="BQ424" s="106">
        <f t="shared" si="59"/>
        <v>14.53488372093023</v>
      </c>
      <c r="BR424" s="79"/>
      <c r="BS424" s="79"/>
      <c r="BT424" s="79"/>
      <c r="BU424" s="79"/>
      <c r="BV424" s="79"/>
      <c r="BW424" s="79"/>
      <c r="BX424" s="79"/>
      <c r="BY424" s="79"/>
      <c r="BZ424" s="79"/>
      <c r="CA424" s="79"/>
      <c r="CB424" s="79"/>
      <c r="CC424" s="79"/>
      <c r="CD424" s="79"/>
      <c r="CE424" s="79"/>
      <c r="CF424" s="79"/>
      <c r="CG424" s="79"/>
      <c r="CH424" s="79"/>
      <c r="CI424" s="79"/>
      <c r="CJ424" s="79"/>
      <c r="CK424" s="79"/>
      <c r="CL424" s="79"/>
      <c r="CM424" s="79"/>
      <c r="CN424" s="79"/>
      <c r="CO424" s="79"/>
      <c r="CP424" s="79"/>
      <c r="CQ424" s="79"/>
      <c r="CR424" s="79"/>
      <c r="CS424" s="79"/>
      <c r="CT424" s="79"/>
      <c r="CU424" s="79"/>
      <c r="CV424" s="79"/>
      <c r="CW424" s="79"/>
      <c r="CX424" s="79"/>
      <c r="CY424" s="79"/>
      <c r="CZ424" s="79"/>
      <c r="DA424" s="79"/>
      <c r="DB424" s="79"/>
      <c r="DC424" s="79"/>
      <c r="DD424" s="79"/>
      <c r="DE424" s="79"/>
      <c r="DF424" s="79"/>
      <c r="DG424" s="79"/>
      <c r="DH424" s="79"/>
      <c r="DI424" s="79"/>
      <c r="DJ424" s="79"/>
      <c r="DK424" s="79"/>
      <c r="DL424" s="79"/>
      <c r="DM424" s="79"/>
      <c r="DN424" s="79"/>
    </row>
    <row r="425" spans="1:118" s="80" customFormat="1" ht="10.199999999999999" x14ac:dyDescent="0.2">
      <c r="A425" s="91" t="s">
        <v>636</v>
      </c>
      <c r="B425" s="91" t="s">
        <v>49</v>
      </c>
      <c r="C425" s="92">
        <v>404</v>
      </c>
      <c r="D425" s="91" t="s">
        <v>636</v>
      </c>
      <c r="E425" s="91" t="s">
        <v>636</v>
      </c>
      <c r="F425" s="91" t="s">
        <v>49</v>
      </c>
      <c r="G425" s="93" t="s">
        <v>550</v>
      </c>
      <c r="H425" s="97">
        <v>6847</v>
      </c>
      <c r="I425" s="96" t="s">
        <v>50</v>
      </c>
      <c r="J425" s="37">
        <f>VLOOKUP($H425,[1]EDA!$H$6:$BN$980,J$1,FALSE)</f>
        <v>7</v>
      </c>
      <c r="K425" s="36">
        <f>VLOOKUP($H425,[1]EDA!$H$6:$BN$980,K$1,FALSE)</f>
        <v>8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103.33333333333334</v>
      </c>
      <c r="W425" s="10">
        <f t="shared" si="60"/>
        <v>15</v>
      </c>
      <c r="X425" s="106">
        <f t="shared" si="56"/>
        <v>14.516129032258062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1"/>
        <v>0</v>
      </c>
      <c r="AM425" s="106">
        <f t="shared" si="57"/>
        <v>0</v>
      </c>
      <c r="AN425" s="36">
        <f>VLOOKUP($H425,[3]IRA!$H$6:$BN$980,AN$1,FALSE)</f>
        <v>62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2"/>
        <v>62</v>
      </c>
      <c r="BB425" s="106">
        <f t="shared" si="58"/>
        <v>0</v>
      </c>
      <c r="BC425" s="36">
        <f>VLOOKUP($H425,[4]IRA!$H$7:$CS$981,BC$1,FALSE)</f>
        <v>42</v>
      </c>
      <c r="BD425" s="36">
        <f>VLOOKUP($H425,[4]IRA!$H$7:$CS$981,BD$1,FALSE)</f>
        <v>9</v>
      </c>
      <c r="BE425" s="36">
        <f>VLOOKUP($H425,[4]IRA!$H$7:$CS$981,BE$1,FALSE)</f>
        <v>0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85.333333333333329</v>
      </c>
      <c r="BP425" s="10">
        <f t="shared" si="63"/>
        <v>51</v>
      </c>
      <c r="BQ425" s="106">
        <f t="shared" si="59"/>
        <v>59.765625</v>
      </c>
      <c r="BR425" s="79"/>
      <c r="BS425" s="79"/>
      <c r="BT425" s="79"/>
      <c r="BU425" s="79"/>
      <c r="BV425" s="79"/>
      <c r="BW425" s="79"/>
      <c r="BX425" s="79"/>
      <c r="BY425" s="79"/>
      <c r="BZ425" s="79"/>
      <c r="CA425" s="79"/>
      <c r="CB425" s="79"/>
      <c r="CC425" s="79"/>
      <c r="CD425" s="79"/>
      <c r="CE425" s="79"/>
      <c r="CF425" s="79"/>
      <c r="CG425" s="79"/>
      <c r="CH425" s="79"/>
      <c r="CI425" s="79"/>
      <c r="CJ425" s="79"/>
      <c r="CK425" s="79"/>
      <c r="CL425" s="79"/>
      <c r="CM425" s="79"/>
      <c r="CN425" s="79"/>
      <c r="CO425" s="79"/>
      <c r="CP425" s="79"/>
      <c r="CQ425" s="79"/>
      <c r="CR425" s="79"/>
      <c r="CS425" s="79"/>
      <c r="CT425" s="79"/>
      <c r="CU425" s="79"/>
      <c r="CV425" s="79"/>
      <c r="CW425" s="79"/>
      <c r="CX425" s="79"/>
      <c r="CY425" s="79"/>
      <c r="CZ425" s="79"/>
      <c r="DA425" s="79"/>
      <c r="DB425" s="79"/>
      <c r="DC425" s="79"/>
      <c r="DD425" s="79"/>
      <c r="DE425" s="79"/>
      <c r="DF425" s="79"/>
      <c r="DG425" s="79"/>
      <c r="DH425" s="79"/>
      <c r="DI425" s="79"/>
      <c r="DJ425" s="79"/>
      <c r="DK425" s="79"/>
      <c r="DL425" s="79"/>
      <c r="DM425" s="79"/>
      <c r="DN425" s="79"/>
    </row>
    <row r="426" spans="1:118" s="80" customFormat="1" ht="10.199999999999999" x14ac:dyDescent="0.2">
      <c r="A426" s="91" t="s">
        <v>636</v>
      </c>
      <c r="B426" s="91" t="s">
        <v>205</v>
      </c>
      <c r="C426" s="92">
        <v>404</v>
      </c>
      <c r="D426" s="91" t="s">
        <v>636</v>
      </c>
      <c r="E426" s="91" t="s">
        <v>636</v>
      </c>
      <c r="F426" s="91" t="s">
        <v>205</v>
      </c>
      <c r="G426" s="93" t="s">
        <v>549</v>
      </c>
      <c r="H426" s="97">
        <v>268</v>
      </c>
      <c r="I426" s="96" t="s">
        <v>213</v>
      </c>
      <c r="J426" s="37">
        <f>VLOOKUP($H426,[1]EDA!$H$6:$BN$980,J$1,FALSE)</f>
        <v>3</v>
      </c>
      <c r="K426" s="36">
        <f>VLOOKUP($H426,[1]EDA!$H$6:$BN$980,K$1,FALSE)</f>
        <v>7</v>
      </c>
      <c r="L426" s="36">
        <f>VLOOKUP($H426,[1]EDA!$H$6:$BN$980,L$1,FALSE)</f>
        <v>1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84.333333333333329</v>
      </c>
      <c r="W426" s="10">
        <f t="shared" si="60"/>
        <v>11</v>
      </c>
      <c r="X426" s="106">
        <f t="shared" si="56"/>
        <v>13.043478260869565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1</v>
      </c>
      <c r="AL426" s="39">
        <f t="shared" si="61"/>
        <v>0</v>
      </c>
      <c r="AM426" s="106">
        <f t="shared" si="57"/>
        <v>0</v>
      </c>
      <c r="AN426" s="36">
        <f>VLOOKUP($H426,[3]IRA!$H$6:$BN$980,AN$1,FALSE)</f>
        <v>1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2"/>
        <v>1</v>
      </c>
      <c r="BB426" s="106">
        <f t="shared" si="58"/>
        <v>0</v>
      </c>
      <c r="BC426" s="36">
        <f>VLOOKUP($H426,[4]IRA!$H$7:$CS$981,BC$1,FALSE)</f>
        <v>22</v>
      </c>
      <c r="BD426" s="36">
        <f>VLOOKUP($H426,[4]IRA!$H$7:$CS$981,BD$1,FALSE)</f>
        <v>41</v>
      </c>
      <c r="BE426" s="36">
        <f>VLOOKUP($H426,[4]IRA!$H$7:$CS$981,BE$1,FALSE)</f>
        <v>3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346</v>
      </c>
      <c r="BP426" s="10">
        <f t="shared" si="63"/>
        <v>66</v>
      </c>
      <c r="BQ426" s="106">
        <f t="shared" si="59"/>
        <v>19.075144508670519</v>
      </c>
      <c r="BR426" s="79"/>
      <c r="BS426" s="79"/>
      <c r="BT426" s="79"/>
      <c r="BU426" s="79"/>
      <c r="BV426" s="79"/>
      <c r="BW426" s="79"/>
      <c r="BX426" s="79"/>
      <c r="BY426" s="79"/>
      <c r="BZ426" s="79"/>
      <c r="CA426" s="79"/>
      <c r="CB426" s="79"/>
      <c r="CC426" s="79"/>
      <c r="CD426" s="79"/>
      <c r="CE426" s="79"/>
      <c r="CF426" s="79"/>
      <c r="CG426" s="79"/>
      <c r="CH426" s="79"/>
      <c r="CI426" s="79"/>
      <c r="CJ426" s="79"/>
      <c r="CK426" s="79"/>
      <c r="CL426" s="79"/>
      <c r="CM426" s="79"/>
      <c r="CN426" s="79"/>
      <c r="CO426" s="79"/>
      <c r="CP426" s="79"/>
      <c r="CQ426" s="79"/>
      <c r="CR426" s="79"/>
      <c r="CS426" s="79"/>
      <c r="CT426" s="79"/>
      <c r="CU426" s="79"/>
      <c r="CV426" s="79"/>
      <c r="CW426" s="79"/>
      <c r="CX426" s="79"/>
      <c r="CY426" s="79"/>
      <c r="CZ426" s="79"/>
      <c r="DA426" s="79"/>
      <c r="DB426" s="79"/>
      <c r="DC426" s="79"/>
      <c r="DD426" s="79"/>
      <c r="DE426" s="79"/>
      <c r="DF426" s="79"/>
      <c r="DG426" s="79"/>
      <c r="DH426" s="79"/>
      <c r="DI426" s="79"/>
      <c r="DJ426" s="79"/>
      <c r="DK426" s="79"/>
      <c r="DL426" s="79"/>
      <c r="DM426" s="79"/>
      <c r="DN426" s="79"/>
    </row>
    <row r="427" spans="1:118" s="80" customFormat="1" ht="10.199999999999999" x14ac:dyDescent="0.2">
      <c r="A427" s="91" t="s">
        <v>636</v>
      </c>
      <c r="B427" s="91" t="s">
        <v>205</v>
      </c>
      <c r="C427" s="92">
        <v>404</v>
      </c>
      <c r="D427" s="91" t="s">
        <v>636</v>
      </c>
      <c r="E427" s="91" t="s">
        <v>636</v>
      </c>
      <c r="F427" s="91" t="s">
        <v>205</v>
      </c>
      <c r="G427" s="93" t="s">
        <v>550</v>
      </c>
      <c r="H427" s="97">
        <v>11690</v>
      </c>
      <c r="I427" s="96" t="s">
        <v>209</v>
      </c>
      <c r="J427" s="37">
        <f>VLOOKUP($H427,[1]EDA!$H$6:$BN$980,J$1,FALSE)</f>
        <v>12</v>
      </c>
      <c r="K427" s="36">
        <f>VLOOKUP($H427,[1]EDA!$H$6:$BN$980,K$1,FALSE)</f>
        <v>10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114.99999999999999</v>
      </c>
      <c r="W427" s="10">
        <f t="shared" si="60"/>
        <v>22</v>
      </c>
      <c r="X427" s="106">
        <f t="shared" si="56"/>
        <v>19.130434782608699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0.33333333333333331</v>
      </c>
      <c r="AL427" s="39">
        <f t="shared" si="61"/>
        <v>0</v>
      </c>
      <c r="AM427" s="106">
        <f t="shared" si="57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2"/>
        <v>0</v>
      </c>
      <c r="BB427" s="106">
        <f t="shared" si="58"/>
        <v>0</v>
      </c>
      <c r="BC427" s="36">
        <f>VLOOKUP($H427,[4]IRA!$H$7:$CS$981,BC$1,FALSE)</f>
        <v>23</v>
      </c>
      <c r="BD427" s="36">
        <f>VLOOKUP($H427,[4]IRA!$H$7:$CS$981,BD$1,FALSE)</f>
        <v>23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206.66666666666666</v>
      </c>
      <c r="BP427" s="10">
        <f t="shared" si="63"/>
        <v>46</v>
      </c>
      <c r="BQ427" s="106">
        <f t="shared" si="59"/>
        <v>22.258064516129032</v>
      </c>
      <c r="BR427" s="79"/>
      <c r="BS427" s="79"/>
      <c r="BT427" s="79"/>
      <c r="BU427" s="79"/>
      <c r="BV427" s="79"/>
      <c r="BW427" s="79"/>
      <c r="BX427" s="79"/>
      <c r="BY427" s="79"/>
      <c r="BZ427" s="79"/>
      <c r="CA427" s="79"/>
      <c r="CB427" s="79"/>
      <c r="CC427" s="79"/>
      <c r="CD427" s="79"/>
      <c r="CE427" s="79"/>
      <c r="CF427" s="79"/>
      <c r="CG427" s="79"/>
      <c r="CH427" s="79"/>
      <c r="CI427" s="79"/>
      <c r="CJ427" s="79"/>
      <c r="CK427" s="79"/>
      <c r="CL427" s="79"/>
      <c r="CM427" s="79"/>
      <c r="CN427" s="79"/>
      <c r="CO427" s="79"/>
      <c r="CP427" s="79"/>
      <c r="CQ427" s="79"/>
      <c r="CR427" s="79"/>
      <c r="CS427" s="79"/>
      <c r="CT427" s="79"/>
      <c r="CU427" s="79"/>
      <c r="CV427" s="79"/>
      <c r="CW427" s="79"/>
      <c r="CX427" s="79"/>
      <c r="CY427" s="79"/>
      <c r="CZ427" s="79"/>
      <c r="DA427" s="79"/>
      <c r="DB427" s="79"/>
      <c r="DC427" s="79"/>
      <c r="DD427" s="79"/>
      <c r="DE427" s="79"/>
      <c r="DF427" s="79"/>
      <c r="DG427" s="79"/>
      <c r="DH427" s="79"/>
      <c r="DI427" s="79"/>
      <c r="DJ427" s="79"/>
      <c r="DK427" s="79"/>
      <c r="DL427" s="79"/>
      <c r="DM427" s="79"/>
      <c r="DN427" s="79"/>
    </row>
    <row r="428" spans="1:118" s="80" customFormat="1" ht="10.199999999999999" x14ac:dyDescent="0.2">
      <c r="A428" s="91" t="s">
        <v>636</v>
      </c>
      <c r="B428" s="91" t="s">
        <v>205</v>
      </c>
      <c r="C428" s="92">
        <v>404</v>
      </c>
      <c r="D428" s="91" t="s">
        <v>636</v>
      </c>
      <c r="E428" s="91" t="s">
        <v>636</v>
      </c>
      <c r="F428" s="91" t="s">
        <v>205</v>
      </c>
      <c r="G428" s="93" t="s">
        <v>555</v>
      </c>
      <c r="H428" s="97">
        <v>262</v>
      </c>
      <c r="I428" s="96" t="s">
        <v>208</v>
      </c>
      <c r="J428" s="37">
        <f>VLOOKUP($H428,[1]EDA!$H$6:$BN$980,J$1,FALSE)</f>
        <v>4</v>
      </c>
      <c r="K428" s="36">
        <f>VLOOKUP($H428,[1]EDA!$H$6:$BN$980,K$1,FALSE)</f>
        <v>6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142.33333333333334</v>
      </c>
      <c r="W428" s="10">
        <f t="shared" si="60"/>
        <v>10</v>
      </c>
      <c r="X428" s="106">
        <f t="shared" si="56"/>
        <v>7.0257611241217797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1"/>
        <v>0</v>
      </c>
      <c r="AM428" s="106">
        <f t="shared" si="57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2"/>
        <v>0</v>
      </c>
      <c r="BB428" s="106">
        <f t="shared" si="58"/>
        <v>0</v>
      </c>
      <c r="BC428" s="36">
        <f>VLOOKUP($H428,[4]IRA!$H$7:$CS$981,BC$1,FALSE)</f>
        <v>9</v>
      </c>
      <c r="BD428" s="36">
        <f>VLOOKUP($H428,[4]IRA!$H$7:$CS$981,BD$1,FALSE)</f>
        <v>18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280.66666666666669</v>
      </c>
      <c r="BP428" s="10">
        <f t="shared" si="63"/>
        <v>27</v>
      </c>
      <c r="BQ428" s="106">
        <f t="shared" si="59"/>
        <v>9.6199524940617565</v>
      </c>
      <c r="BR428" s="79"/>
      <c r="BS428" s="79"/>
      <c r="BT428" s="79"/>
      <c r="BU428" s="79"/>
      <c r="BV428" s="79"/>
      <c r="BW428" s="79"/>
      <c r="BX428" s="79"/>
      <c r="BY428" s="79"/>
      <c r="BZ428" s="79"/>
      <c r="CA428" s="79"/>
      <c r="CB428" s="79"/>
      <c r="CC428" s="79"/>
      <c r="CD428" s="79"/>
      <c r="CE428" s="79"/>
      <c r="CF428" s="79"/>
      <c r="CG428" s="79"/>
      <c r="CH428" s="79"/>
      <c r="CI428" s="79"/>
      <c r="CJ428" s="79"/>
      <c r="CK428" s="79"/>
      <c r="CL428" s="79"/>
      <c r="CM428" s="79"/>
      <c r="CN428" s="79"/>
      <c r="CO428" s="79"/>
      <c r="CP428" s="79"/>
      <c r="CQ428" s="79"/>
      <c r="CR428" s="79"/>
      <c r="CS428" s="79"/>
      <c r="CT428" s="79"/>
      <c r="CU428" s="79"/>
      <c r="CV428" s="79"/>
      <c r="CW428" s="79"/>
      <c r="CX428" s="79"/>
      <c r="CY428" s="79"/>
      <c r="CZ428" s="79"/>
      <c r="DA428" s="79"/>
      <c r="DB428" s="79"/>
      <c r="DC428" s="79"/>
      <c r="DD428" s="79"/>
      <c r="DE428" s="79"/>
      <c r="DF428" s="79"/>
      <c r="DG428" s="79"/>
      <c r="DH428" s="79"/>
      <c r="DI428" s="79"/>
      <c r="DJ428" s="79"/>
      <c r="DK428" s="79"/>
      <c r="DL428" s="79"/>
      <c r="DM428" s="79"/>
      <c r="DN428" s="79"/>
    </row>
    <row r="429" spans="1:118" s="80" customFormat="1" ht="10.199999999999999" x14ac:dyDescent="0.2">
      <c r="A429" s="91" t="s">
        <v>636</v>
      </c>
      <c r="B429" s="91" t="s">
        <v>205</v>
      </c>
      <c r="C429" s="92">
        <v>404</v>
      </c>
      <c r="D429" s="91" t="s">
        <v>636</v>
      </c>
      <c r="E429" s="91" t="s">
        <v>636</v>
      </c>
      <c r="F429" s="91" t="s">
        <v>205</v>
      </c>
      <c r="G429" s="93" t="s">
        <v>550</v>
      </c>
      <c r="H429" s="97">
        <v>266</v>
      </c>
      <c r="I429" s="96" t="s">
        <v>928</v>
      </c>
      <c r="J429" s="37">
        <f>VLOOKUP($H429,[1]EDA!$H$6:$BN$980,J$1,FALSE)</f>
        <v>9</v>
      </c>
      <c r="K429" s="36">
        <f>VLOOKUP($H429,[1]EDA!$H$6:$BN$980,K$1,FALSE)</f>
        <v>17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134.33333333333334</v>
      </c>
      <c r="W429" s="10">
        <f t="shared" si="60"/>
        <v>26</v>
      </c>
      <c r="X429" s="106">
        <f t="shared" si="56"/>
        <v>19.35483870967742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1"/>
        <v>0</v>
      </c>
      <c r="AM429" s="106">
        <f t="shared" si="57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2"/>
        <v>0</v>
      </c>
      <c r="BB429" s="106">
        <f t="shared" si="58"/>
        <v>0</v>
      </c>
      <c r="BC429" s="36">
        <f>VLOOKUP($H429,[4]IRA!$H$7:$CS$981,BC$1,FALSE)</f>
        <v>13</v>
      </c>
      <c r="BD429" s="36">
        <f>VLOOKUP($H429,[4]IRA!$H$7:$CS$981,BD$1,FALSE)</f>
        <v>9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235.99999999999997</v>
      </c>
      <c r="BP429" s="10">
        <f t="shared" si="63"/>
        <v>22</v>
      </c>
      <c r="BQ429" s="106">
        <f t="shared" si="59"/>
        <v>9.3220338983050866</v>
      </c>
      <c r="BR429" s="79"/>
      <c r="BS429" s="79"/>
      <c r="BT429" s="79"/>
      <c r="BU429" s="79"/>
      <c r="BV429" s="79"/>
      <c r="BW429" s="79"/>
      <c r="BX429" s="79"/>
      <c r="BY429" s="79"/>
      <c r="BZ429" s="79"/>
      <c r="CA429" s="79"/>
      <c r="CB429" s="79"/>
      <c r="CC429" s="79"/>
      <c r="CD429" s="79"/>
      <c r="CE429" s="79"/>
      <c r="CF429" s="79"/>
      <c r="CG429" s="79"/>
      <c r="CH429" s="79"/>
      <c r="CI429" s="79"/>
      <c r="CJ429" s="79"/>
      <c r="CK429" s="79"/>
      <c r="CL429" s="79"/>
      <c r="CM429" s="79"/>
      <c r="CN429" s="79"/>
      <c r="CO429" s="79"/>
      <c r="CP429" s="79"/>
      <c r="CQ429" s="79"/>
      <c r="CR429" s="79"/>
      <c r="CS429" s="79"/>
      <c r="CT429" s="79"/>
      <c r="CU429" s="79"/>
      <c r="CV429" s="79"/>
      <c r="CW429" s="79"/>
      <c r="CX429" s="79"/>
      <c r="CY429" s="79"/>
      <c r="CZ429" s="79"/>
      <c r="DA429" s="79"/>
      <c r="DB429" s="79"/>
      <c r="DC429" s="79"/>
      <c r="DD429" s="79"/>
      <c r="DE429" s="79"/>
      <c r="DF429" s="79"/>
      <c r="DG429" s="79"/>
      <c r="DH429" s="79"/>
      <c r="DI429" s="79"/>
      <c r="DJ429" s="79"/>
      <c r="DK429" s="79"/>
      <c r="DL429" s="79"/>
      <c r="DM429" s="79"/>
      <c r="DN429" s="79"/>
    </row>
    <row r="430" spans="1:118" s="80" customFormat="1" ht="10.199999999999999" x14ac:dyDescent="0.2">
      <c r="A430" s="91" t="s">
        <v>636</v>
      </c>
      <c r="B430" s="91" t="s">
        <v>205</v>
      </c>
      <c r="C430" s="92">
        <v>404</v>
      </c>
      <c r="D430" s="91" t="s">
        <v>636</v>
      </c>
      <c r="E430" s="91" t="s">
        <v>636</v>
      </c>
      <c r="F430" s="91" t="s">
        <v>205</v>
      </c>
      <c r="G430" s="93" t="s">
        <v>555</v>
      </c>
      <c r="H430" s="97">
        <v>267</v>
      </c>
      <c r="I430" s="96" t="s">
        <v>212</v>
      </c>
      <c r="J430" s="37">
        <f>VLOOKUP($H430,[1]EDA!$H$6:$BN$980,J$1,FALSE)</f>
        <v>4</v>
      </c>
      <c r="K430" s="36">
        <f>VLOOKUP($H430,[1]EDA!$H$6:$BN$980,K$1,FALSE)</f>
        <v>10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62.333333333333336</v>
      </c>
      <c r="W430" s="10">
        <f t="shared" si="60"/>
        <v>14</v>
      </c>
      <c r="X430" s="106">
        <f t="shared" si="56"/>
        <v>22.45989304812834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0.33333333333333331</v>
      </c>
      <c r="AL430" s="39">
        <f t="shared" si="61"/>
        <v>0</v>
      </c>
      <c r="AM430" s="106">
        <f t="shared" si="57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2"/>
        <v>0</v>
      </c>
      <c r="BB430" s="106">
        <f t="shared" si="58"/>
        <v>0</v>
      </c>
      <c r="BC430" s="36">
        <f>VLOOKUP($H430,[4]IRA!$H$7:$CS$981,BC$1,FALSE)</f>
        <v>12</v>
      </c>
      <c r="BD430" s="36">
        <f>VLOOKUP($H430,[4]IRA!$H$7:$CS$981,BD$1,FALSE)</f>
        <v>11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224.66666666666669</v>
      </c>
      <c r="BP430" s="10">
        <f t="shared" si="63"/>
        <v>23</v>
      </c>
      <c r="BQ430" s="106">
        <f t="shared" si="59"/>
        <v>10.237388724035608</v>
      </c>
      <c r="BR430" s="79"/>
      <c r="BS430" s="79"/>
      <c r="BT430" s="79"/>
      <c r="BU430" s="79"/>
      <c r="BV430" s="79"/>
      <c r="BW430" s="79"/>
      <c r="BX430" s="79"/>
      <c r="BY430" s="79"/>
      <c r="BZ430" s="79"/>
      <c r="CA430" s="79"/>
      <c r="CB430" s="79"/>
      <c r="CC430" s="79"/>
      <c r="CD430" s="79"/>
      <c r="CE430" s="79"/>
      <c r="CF430" s="79"/>
      <c r="CG430" s="79"/>
      <c r="CH430" s="79"/>
      <c r="CI430" s="79"/>
      <c r="CJ430" s="79"/>
      <c r="CK430" s="79"/>
      <c r="CL430" s="79"/>
      <c r="CM430" s="79"/>
      <c r="CN430" s="79"/>
      <c r="CO430" s="79"/>
      <c r="CP430" s="79"/>
      <c r="CQ430" s="79"/>
      <c r="CR430" s="79"/>
      <c r="CS430" s="79"/>
      <c r="CT430" s="79"/>
      <c r="CU430" s="79"/>
      <c r="CV430" s="79"/>
      <c r="CW430" s="79"/>
      <c r="CX430" s="79"/>
      <c r="CY430" s="79"/>
      <c r="CZ430" s="79"/>
      <c r="DA430" s="79"/>
      <c r="DB430" s="79"/>
      <c r="DC430" s="79"/>
      <c r="DD430" s="79"/>
      <c r="DE430" s="79"/>
      <c r="DF430" s="79"/>
      <c r="DG430" s="79"/>
      <c r="DH430" s="79"/>
      <c r="DI430" s="79"/>
      <c r="DJ430" s="79"/>
      <c r="DK430" s="79"/>
      <c r="DL430" s="79"/>
      <c r="DM430" s="79"/>
      <c r="DN430" s="79"/>
    </row>
    <row r="431" spans="1:118" s="80" customFormat="1" ht="10.199999999999999" x14ac:dyDescent="0.2">
      <c r="A431" s="91" t="s">
        <v>636</v>
      </c>
      <c r="B431" s="91" t="s">
        <v>205</v>
      </c>
      <c r="C431" s="92">
        <v>404</v>
      </c>
      <c r="D431" s="91" t="s">
        <v>636</v>
      </c>
      <c r="E431" s="91" t="s">
        <v>636</v>
      </c>
      <c r="F431" s="91" t="s">
        <v>205</v>
      </c>
      <c r="G431" s="93" t="s">
        <v>550</v>
      </c>
      <c r="H431" s="97">
        <v>6740</v>
      </c>
      <c r="I431" s="96" t="s">
        <v>211</v>
      </c>
      <c r="J431" s="37">
        <f>VLOOKUP($H431,[1]EDA!$H$6:$BN$980,J$1,FALSE)</f>
        <v>3</v>
      </c>
      <c r="K431" s="36">
        <f>VLOOKUP($H431,[1]EDA!$H$6:$BN$980,K$1,FALSE)</f>
        <v>9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63</v>
      </c>
      <c r="W431" s="10">
        <f t="shared" si="60"/>
        <v>12</v>
      </c>
      <c r="X431" s="106">
        <f t="shared" si="56"/>
        <v>19.047619047619047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1"/>
        <v>0</v>
      </c>
      <c r="AM431" s="106">
        <f t="shared" si="57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2"/>
        <v>0</v>
      </c>
      <c r="BB431" s="106">
        <f t="shared" si="58"/>
        <v>0</v>
      </c>
      <c r="BC431" s="36">
        <f>VLOOKUP($H431,[4]IRA!$H$7:$CS$981,BC$1,FALSE)</f>
        <v>15</v>
      </c>
      <c r="BD431" s="36">
        <f>VLOOKUP($H431,[4]IRA!$H$7:$CS$981,BD$1,FALSE)</f>
        <v>11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221.00000000000003</v>
      </c>
      <c r="BP431" s="10">
        <f t="shared" si="63"/>
        <v>26</v>
      </c>
      <c r="BQ431" s="106">
        <f t="shared" si="59"/>
        <v>11.76470588235294</v>
      </c>
      <c r="BR431" s="79"/>
      <c r="BS431" s="79"/>
      <c r="BT431" s="79"/>
      <c r="BU431" s="79"/>
      <c r="BV431" s="79"/>
      <c r="BW431" s="79"/>
      <c r="BX431" s="79"/>
      <c r="BY431" s="79"/>
      <c r="BZ431" s="79"/>
      <c r="CA431" s="79"/>
      <c r="CB431" s="79"/>
      <c r="CC431" s="79"/>
      <c r="CD431" s="79"/>
      <c r="CE431" s="79"/>
      <c r="CF431" s="79"/>
      <c r="CG431" s="79"/>
      <c r="CH431" s="79"/>
      <c r="CI431" s="79"/>
      <c r="CJ431" s="79"/>
      <c r="CK431" s="79"/>
      <c r="CL431" s="79"/>
      <c r="CM431" s="79"/>
      <c r="CN431" s="79"/>
      <c r="CO431" s="79"/>
      <c r="CP431" s="79"/>
      <c r="CQ431" s="79"/>
      <c r="CR431" s="79"/>
      <c r="CS431" s="79"/>
      <c r="CT431" s="79"/>
      <c r="CU431" s="79"/>
      <c r="CV431" s="79"/>
      <c r="CW431" s="79"/>
      <c r="CX431" s="79"/>
      <c r="CY431" s="79"/>
      <c r="CZ431" s="79"/>
      <c r="DA431" s="79"/>
      <c r="DB431" s="79"/>
      <c r="DC431" s="79"/>
      <c r="DD431" s="79"/>
      <c r="DE431" s="79"/>
      <c r="DF431" s="79"/>
      <c r="DG431" s="79"/>
      <c r="DH431" s="79"/>
      <c r="DI431" s="79"/>
      <c r="DJ431" s="79"/>
      <c r="DK431" s="79"/>
      <c r="DL431" s="79"/>
      <c r="DM431" s="79"/>
      <c r="DN431" s="79"/>
    </row>
    <row r="432" spans="1:118" s="80" customFormat="1" ht="10.199999999999999" x14ac:dyDescent="0.2">
      <c r="A432" s="91" t="s">
        <v>636</v>
      </c>
      <c r="B432" s="91" t="s">
        <v>205</v>
      </c>
      <c r="C432" s="92">
        <v>404</v>
      </c>
      <c r="D432" s="91" t="s">
        <v>636</v>
      </c>
      <c r="E432" s="91" t="s">
        <v>636</v>
      </c>
      <c r="F432" s="91" t="s">
        <v>205</v>
      </c>
      <c r="G432" s="93" t="s">
        <v>550</v>
      </c>
      <c r="H432" s="97">
        <v>269</v>
      </c>
      <c r="I432" s="96" t="s">
        <v>207</v>
      </c>
      <c r="J432" s="37">
        <f>VLOOKUP($H432,[1]EDA!$H$6:$BN$980,J$1,FALSE)</f>
        <v>5</v>
      </c>
      <c r="K432" s="36">
        <f>VLOOKUP($H432,[1]EDA!$H$6:$BN$980,K$1,FALSE)</f>
        <v>3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79.666666666666671</v>
      </c>
      <c r="W432" s="10">
        <f t="shared" si="60"/>
        <v>8</v>
      </c>
      <c r="X432" s="106">
        <f t="shared" si="56"/>
        <v>10.0418410041841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1"/>
        <v>0</v>
      </c>
      <c r="AM432" s="106">
        <f t="shared" si="57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2"/>
        <v>0</v>
      </c>
      <c r="BB432" s="106">
        <f t="shared" si="58"/>
        <v>0</v>
      </c>
      <c r="BC432" s="36">
        <f>VLOOKUP($H432,[4]IRA!$H$7:$CS$981,BC$1,FALSE)</f>
        <v>1</v>
      </c>
      <c r="BD432" s="36">
        <f>VLOOKUP($H432,[4]IRA!$H$7:$CS$981,BD$1,FALSE)</f>
        <v>1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185.66666666666666</v>
      </c>
      <c r="BP432" s="10">
        <f t="shared" si="63"/>
        <v>2</v>
      </c>
      <c r="BQ432" s="106">
        <f t="shared" si="59"/>
        <v>1.0771992818671454</v>
      </c>
      <c r="BR432" s="79"/>
      <c r="BS432" s="79"/>
      <c r="BT432" s="79"/>
      <c r="BU432" s="79"/>
      <c r="BV432" s="79"/>
      <c r="BW432" s="79"/>
      <c r="BX432" s="79"/>
      <c r="BY432" s="79"/>
      <c r="BZ432" s="79"/>
      <c r="CA432" s="79"/>
      <c r="CB432" s="79"/>
      <c r="CC432" s="79"/>
      <c r="CD432" s="79"/>
      <c r="CE432" s="79"/>
      <c r="CF432" s="79"/>
      <c r="CG432" s="79"/>
      <c r="CH432" s="79"/>
      <c r="CI432" s="79"/>
      <c r="CJ432" s="79"/>
      <c r="CK432" s="79"/>
      <c r="CL432" s="79"/>
      <c r="CM432" s="79"/>
      <c r="CN432" s="79"/>
      <c r="CO432" s="79"/>
      <c r="CP432" s="79"/>
      <c r="CQ432" s="79"/>
      <c r="CR432" s="79"/>
      <c r="CS432" s="79"/>
      <c r="CT432" s="79"/>
      <c r="CU432" s="79"/>
      <c r="CV432" s="79"/>
      <c r="CW432" s="79"/>
      <c r="CX432" s="79"/>
      <c r="CY432" s="79"/>
      <c r="CZ432" s="79"/>
      <c r="DA432" s="79"/>
      <c r="DB432" s="79"/>
      <c r="DC432" s="79"/>
      <c r="DD432" s="79"/>
      <c r="DE432" s="79"/>
      <c r="DF432" s="79"/>
      <c r="DG432" s="79"/>
      <c r="DH432" s="79"/>
      <c r="DI432" s="79"/>
      <c r="DJ432" s="79"/>
      <c r="DK432" s="79"/>
      <c r="DL432" s="79"/>
      <c r="DM432" s="79"/>
      <c r="DN432" s="79"/>
    </row>
    <row r="433" spans="1:118" s="80" customFormat="1" ht="10.199999999999999" x14ac:dyDescent="0.2">
      <c r="A433" s="91" t="s">
        <v>636</v>
      </c>
      <c r="B433" s="91" t="s">
        <v>205</v>
      </c>
      <c r="C433" s="92">
        <v>404</v>
      </c>
      <c r="D433" s="91" t="s">
        <v>636</v>
      </c>
      <c r="E433" s="91" t="s">
        <v>636</v>
      </c>
      <c r="F433" s="91" t="s">
        <v>205</v>
      </c>
      <c r="G433" s="93" t="s">
        <v>550</v>
      </c>
      <c r="H433" s="97">
        <v>15140</v>
      </c>
      <c r="I433" s="96" t="s">
        <v>206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26</v>
      </c>
      <c r="W433" s="10">
        <f t="shared" si="60"/>
        <v>0</v>
      </c>
      <c r="X433" s="106">
        <f t="shared" si="56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1"/>
        <v>0</v>
      </c>
      <c r="AM433" s="106">
        <f t="shared" si="57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2"/>
        <v>0</v>
      </c>
      <c r="BB433" s="106">
        <f t="shared" si="58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139</v>
      </c>
      <c r="BP433" s="10">
        <f t="shared" si="63"/>
        <v>0</v>
      </c>
      <c r="BQ433" s="106">
        <f t="shared" si="59"/>
        <v>0</v>
      </c>
      <c r="BR433" s="79"/>
      <c r="BS433" s="79"/>
      <c r="BT433" s="79"/>
      <c r="BU433" s="79"/>
      <c r="BV433" s="79"/>
      <c r="BW433" s="79"/>
      <c r="BX433" s="79"/>
      <c r="BY433" s="79"/>
      <c r="BZ433" s="79"/>
      <c r="CA433" s="79"/>
      <c r="CB433" s="79"/>
      <c r="CC433" s="79"/>
      <c r="CD433" s="79"/>
      <c r="CE433" s="79"/>
      <c r="CF433" s="79"/>
      <c r="CG433" s="79"/>
      <c r="CH433" s="79"/>
      <c r="CI433" s="79"/>
      <c r="CJ433" s="79"/>
      <c r="CK433" s="79"/>
      <c r="CL433" s="79"/>
      <c r="CM433" s="79"/>
      <c r="CN433" s="79"/>
      <c r="CO433" s="79"/>
      <c r="CP433" s="79"/>
      <c r="CQ433" s="79"/>
      <c r="CR433" s="79"/>
      <c r="CS433" s="79"/>
      <c r="CT433" s="79"/>
      <c r="CU433" s="79"/>
      <c r="CV433" s="79"/>
      <c r="CW433" s="79"/>
      <c r="CX433" s="79"/>
      <c r="CY433" s="79"/>
      <c r="CZ433" s="79"/>
      <c r="DA433" s="79"/>
      <c r="DB433" s="79"/>
      <c r="DC433" s="79"/>
      <c r="DD433" s="79"/>
      <c r="DE433" s="79"/>
      <c r="DF433" s="79"/>
      <c r="DG433" s="79"/>
      <c r="DH433" s="79"/>
      <c r="DI433" s="79"/>
      <c r="DJ433" s="79"/>
      <c r="DK433" s="79"/>
      <c r="DL433" s="79"/>
      <c r="DM433" s="79"/>
      <c r="DN433" s="79"/>
    </row>
    <row r="434" spans="1:118" s="80" customFormat="1" ht="10.199999999999999" x14ac:dyDescent="0.2">
      <c r="A434" s="91" t="s">
        <v>636</v>
      </c>
      <c r="B434" s="91" t="s">
        <v>205</v>
      </c>
      <c r="C434" s="92">
        <v>404</v>
      </c>
      <c r="D434" s="91" t="s">
        <v>636</v>
      </c>
      <c r="E434" s="91" t="s">
        <v>636</v>
      </c>
      <c r="F434" s="91" t="s">
        <v>205</v>
      </c>
      <c r="G434" s="93" t="s">
        <v>555</v>
      </c>
      <c r="H434" s="97">
        <v>261</v>
      </c>
      <c r="I434" s="96" t="s">
        <v>204</v>
      </c>
      <c r="J434" s="37">
        <f>VLOOKUP($H434,[1]EDA!$H$6:$BN$980,J$1,FALSE)</f>
        <v>9</v>
      </c>
      <c r="K434" s="36">
        <f>VLOOKUP($H434,[1]EDA!$H$6:$BN$980,K$1,FALSE)</f>
        <v>12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58.333333333333336</v>
      </c>
      <c r="W434" s="10">
        <f t="shared" si="60"/>
        <v>21</v>
      </c>
      <c r="X434" s="106">
        <f t="shared" si="56"/>
        <v>36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1"/>
        <v>0</v>
      </c>
      <c r="AM434" s="106">
        <f t="shared" si="57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2"/>
        <v>0</v>
      </c>
      <c r="BB434" s="106">
        <f t="shared" si="58"/>
        <v>0</v>
      </c>
      <c r="BC434" s="36">
        <f>VLOOKUP($H434,[4]IRA!$H$7:$CS$981,BC$1,FALSE)</f>
        <v>20</v>
      </c>
      <c r="BD434" s="36">
        <f>VLOOKUP($H434,[4]IRA!$H$7:$CS$981,BD$1,FALSE)</f>
        <v>19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232.33333333333334</v>
      </c>
      <c r="BP434" s="10">
        <f t="shared" si="63"/>
        <v>39</v>
      </c>
      <c r="BQ434" s="106">
        <f t="shared" si="59"/>
        <v>16.786226685796269</v>
      </c>
      <c r="BR434" s="79"/>
      <c r="BS434" s="79"/>
      <c r="BT434" s="79"/>
      <c r="BU434" s="79"/>
      <c r="BV434" s="79"/>
      <c r="BW434" s="79"/>
      <c r="BX434" s="79"/>
      <c r="BY434" s="79"/>
      <c r="BZ434" s="79"/>
      <c r="CA434" s="79"/>
      <c r="CB434" s="79"/>
      <c r="CC434" s="79"/>
      <c r="CD434" s="79"/>
      <c r="CE434" s="79"/>
      <c r="CF434" s="79"/>
      <c r="CG434" s="79"/>
      <c r="CH434" s="79"/>
      <c r="CI434" s="79"/>
      <c r="CJ434" s="79"/>
      <c r="CK434" s="79"/>
      <c r="CL434" s="79"/>
      <c r="CM434" s="79"/>
      <c r="CN434" s="79"/>
      <c r="CO434" s="79"/>
      <c r="CP434" s="79"/>
      <c r="CQ434" s="79"/>
      <c r="CR434" s="79"/>
      <c r="CS434" s="79"/>
      <c r="CT434" s="79"/>
      <c r="CU434" s="79"/>
      <c r="CV434" s="79"/>
      <c r="CW434" s="79"/>
      <c r="CX434" s="79"/>
      <c r="CY434" s="79"/>
      <c r="CZ434" s="79"/>
      <c r="DA434" s="79"/>
      <c r="DB434" s="79"/>
      <c r="DC434" s="79"/>
      <c r="DD434" s="79"/>
      <c r="DE434" s="79"/>
      <c r="DF434" s="79"/>
      <c r="DG434" s="79"/>
      <c r="DH434" s="79"/>
      <c r="DI434" s="79"/>
      <c r="DJ434" s="79"/>
      <c r="DK434" s="79"/>
      <c r="DL434" s="79"/>
      <c r="DM434" s="79"/>
      <c r="DN434" s="79"/>
    </row>
    <row r="435" spans="1:118" s="80" customFormat="1" ht="10.199999999999999" x14ac:dyDescent="0.2">
      <c r="A435" s="91" t="s">
        <v>636</v>
      </c>
      <c r="B435" s="91" t="s">
        <v>205</v>
      </c>
      <c r="C435" s="92">
        <v>404</v>
      </c>
      <c r="D435" s="91" t="s">
        <v>636</v>
      </c>
      <c r="E435" s="91" t="s">
        <v>636</v>
      </c>
      <c r="F435" s="91" t="s">
        <v>205</v>
      </c>
      <c r="G435" s="93" t="s">
        <v>550</v>
      </c>
      <c r="H435" s="97">
        <v>29014</v>
      </c>
      <c r="I435" s="96" t="s">
        <v>929</v>
      </c>
      <c r="J435" s="37">
        <f>VLOOKUP($H435,[1]EDA!$H$6:$BN$980,J$1,FALSE)</f>
        <v>5</v>
      </c>
      <c r="K435" s="36">
        <f>VLOOKUP($H435,[1]EDA!$H$6:$BN$980,K$1,FALSE)</f>
        <v>6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48.333333333333336</v>
      </c>
      <c r="W435" s="10">
        <f t="shared" si="60"/>
        <v>11</v>
      </c>
      <c r="X435" s="106">
        <f t="shared" si="56"/>
        <v>22.758620689655171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1"/>
        <v>0</v>
      </c>
      <c r="AM435" s="106">
        <f t="shared" si="57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2"/>
        <v>0</v>
      </c>
      <c r="BB435" s="106">
        <f t="shared" si="58"/>
        <v>0</v>
      </c>
      <c r="BC435" s="36">
        <f>VLOOKUP($H435,[4]IRA!$H$7:$CS$981,BC$1,FALSE)</f>
        <v>18</v>
      </c>
      <c r="BD435" s="36">
        <f>VLOOKUP($H435,[4]IRA!$H$7:$CS$981,BD$1,FALSE)</f>
        <v>50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214.33333333333331</v>
      </c>
      <c r="BP435" s="10">
        <f t="shared" si="63"/>
        <v>68</v>
      </c>
      <c r="BQ435" s="106">
        <f t="shared" si="59"/>
        <v>31.726283048211513</v>
      </c>
      <c r="BR435" s="79"/>
      <c r="BS435" s="79"/>
      <c r="BT435" s="79"/>
      <c r="BU435" s="79"/>
      <c r="BV435" s="79"/>
      <c r="BW435" s="79"/>
      <c r="BX435" s="79"/>
      <c r="BY435" s="79"/>
      <c r="BZ435" s="79"/>
      <c r="CA435" s="79"/>
      <c r="CB435" s="79"/>
      <c r="CC435" s="79"/>
      <c r="CD435" s="79"/>
      <c r="CE435" s="79"/>
      <c r="CF435" s="79"/>
      <c r="CG435" s="79"/>
      <c r="CH435" s="79"/>
      <c r="CI435" s="79"/>
      <c r="CJ435" s="79"/>
      <c r="CK435" s="79"/>
      <c r="CL435" s="79"/>
      <c r="CM435" s="79"/>
      <c r="CN435" s="79"/>
      <c r="CO435" s="79"/>
      <c r="CP435" s="79"/>
      <c r="CQ435" s="79"/>
      <c r="CR435" s="79"/>
      <c r="CS435" s="79"/>
      <c r="CT435" s="79"/>
      <c r="CU435" s="79"/>
      <c r="CV435" s="79"/>
      <c r="CW435" s="79"/>
      <c r="CX435" s="79"/>
      <c r="CY435" s="79"/>
      <c r="CZ435" s="79"/>
      <c r="DA435" s="79"/>
      <c r="DB435" s="79"/>
      <c r="DC435" s="79"/>
      <c r="DD435" s="79"/>
      <c r="DE435" s="79"/>
      <c r="DF435" s="79"/>
      <c r="DG435" s="79"/>
      <c r="DH435" s="79"/>
      <c r="DI435" s="79"/>
      <c r="DJ435" s="79"/>
      <c r="DK435" s="79"/>
      <c r="DL435" s="79"/>
      <c r="DM435" s="79"/>
      <c r="DN435" s="79"/>
    </row>
    <row r="436" spans="1:118" s="80" customFormat="1" ht="10.199999999999999" x14ac:dyDescent="0.2">
      <c r="A436" s="91" t="s">
        <v>636</v>
      </c>
      <c r="B436" s="91" t="s">
        <v>205</v>
      </c>
      <c r="C436" s="92">
        <v>404</v>
      </c>
      <c r="D436" s="91" t="s">
        <v>636</v>
      </c>
      <c r="E436" s="91" t="s">
        <v>636</v>
      </c>
      <c r="F436" s="91" t="s">
        <v>205</v>
      </c>
      <c r="G436" s="93" t="s">
        <v>550</v>
      </c>
      <c r="H436" s="97">
        <v>29013</v>
      </c>
      <c r="I436" s="96" t="s">
        <v>930</v>
      </c>
      <c r="J436" s="37">
        <f>VLOOKUP($H436,[1]EDA!$H$6:$BN$980,J$1,FALSE)</f>
        <v>0</v>
      </c>
      <c r="K436" s="36">
        <f>VLOOKUP($H436,[1]EDA!$H$6:$BN$980,K$1,FALSE)</f>
        <v>0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9</v>
      </c>
      <c r="W436" s="10">
        <f t="shared" si="60"/>
        <v>0</v>
      </c>
      <c r="X436" s="106">
        <f t="shared" si="56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1"/>
        <v>0</v>
      </c>
      <c r="AM436" s="106">
        <f t="shared" si="57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2"/>
        <v>0</v>
      </c>
      <c r="BB436" s="106">
        <f t="shared" si="58"/>
        <v>0</v>
      </c>
      <c r="BC436" s="36">
        <f>VLOOKUP($H436,[4]IRA!$H$7:$CS$981,BC$1,FALSE)</f>
        <v>1</v>
      </c>
      <c r="BD436" s="36">
        <f>VLOOKUP($H436,[4]IRA!$H$7:$CS$981,BD$1,FALSE)</f>
        <v>0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34.666666666666671</v>
      </c>
      <c r="BP436" s="10">
        <f t="shared" si="63"/>
        <v>1</v>
      </c>
      <c r="BQ436" s="106">
        <f t="shared" si="59"/>
        <v>2.8846153846153841</v>
      </c>
      <c r="BR436" s="79"/>
      <c r="BS436" s="79"/>
      <c r="BT436" s="79"/>
      <c r="BU436" s="79"/>
      <c r="BV436" s="79"/>
      <c r="BW436" s="79"/>
      <c r="BX436" s="79"/>
      <c r="BY436" s="79"/>
      <c r="BZ436" s="79"/>
      <c r="CA436" s="79"/>
      <c r="CB436" s="79"/>
      <c r="CC436" s="79"/>
      <c r="CD436" s="79"/>
      <c r="CE436" s="79"/>
      <c r="CF436" s="79"/>
      <c r="CG436" s="79"/>
      <c r="CH436" s="79"/>
      <c r="CI436" s="79"/>
      <c r="CJ436" s="79"/>
      <c r="CK436" s="79"/>
      <c r="CL436" s="79"/>
      <c r="CM436" s="79"/>
      <c r="CN436" s="79"/>
      <c r="CO436" s="79"/>
      <c r="CP436" s="79"/>
      <c r="CQ436" s="79"/>
      <c r="CR436" s="79"/>
      <c r="CS436" s="79"/>
      <c r="CT436" s="79"/>
      <c r="CU436" s="79"/>
      <c r="CV436" s="79"/>
      <c r="CW436" s="79"/>
      <c r="CX436" s="79"/>
      <c r="CY436" s="79"/>
      <c r="CZ436" s="79"/>
      <c r="DA436" s="79"/>
      <c r="DB436" s="79"/>
      <c r="DC436" s="79"/>
      <c r="DD436" s="79"/>
      <c r="DE436" s="79"/>
      <c r="DF436" s="79"/>
      <c r="DG436" s="79"/>
      <c r="DH436" s="79"/>
      <c r="DI436" s="79"/>
      <c r="DJ436" s="79"/>
      <c r="DK436" s="79"/>
      <c r="DL436" s="79"/>
      <c r="DM436" s="79"/>
      <c r="DN436" s="79"/>
    </row>
    <row r="437" spans="1:118" s="80" customFormat="1" ht="10.199999999999999" x14ac:dyDescent="0.2">
      <c r="A437" s="91" t="s">
        <v>636</v>
      </c>
      <c r="B437" s="91" t="s">
        <v>205</v>
      </c>
      <c r="C437" s="92">
        <v>404</v>
      </c>
      <c r="D437" s="91" t="s">
        <v>636</v>
      </c>
      <c r="E437" s="91" t="s">
        <v>636</v>
      </c>
      <c r="F437" s="91" t="s">
        <v>205</v>
      </c>
      <c r="G437" s="93" t="s">
        <v>550</v>
      </c>
      <c r="H437" s="97">
        <v>29012</v>
      </c>
      <c r="I437" s="96" t="s">
        <v>931</v>
      </c>
      <c r="J437" s="37">
        <f>VLOOKUP($H437,[1]EDA!$H$6:$BN$980,J$1,FALSE)</f>
        <v>2</v>
      </c>
      <c r="K437" s="36">
        <f>VLOOKUP($H437,[1]EDA!$H$6:$BN$980,K$1,FALSE)</f>
        <v>12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39.666666666666664</v>
      </c>
      <c r="W437" s="10">
        <f t="shared" si="60"/>
        <v>14</v>
      </c>
      <c r="X437" s="106">
        <f t="shared" si="56"/>
        <v>35.294117647058826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1"/>
        <v>0</v>
      </c>
      <c r="AM437" s="106">
        <f t="shared" si="57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2"/>
        <v>0</v>
      </c>
      <c r="BB437" s="106">
        <f t="shared" si="58"/>
        <v>0</v>
      </c>
      <c r="BC437" s="36">
        <f>VLOOKUP($H437,[4]IRA!$H$7:$CS$981,BC$1,FALSE)</f>
        <v>5</v>
      </c>
      <c r="BD437" s="36">
        <f>VLOOKUP($H437,[4]IRA!$H$7:$CS$981,BD$1,FALSE)</f>
        <v>4</v>
      </c>
      <c r="BE437" s="36">
        <f>VLOOKUP($H437,[4]IRA!$H$7:$CS$981,BE$1,FALSE)</f>
        <v>0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157.66666666666669</v>
      </c>
      <c r="BP437" s="10">
        <f t="shared" si="63"/>
        <v>9</v>
      </c>
      <c r="BQ437" s="106">
        <f t="shared" si="59"/>
        <v>5.7082452431289639</v>
      </c>
      <c r="BR437" s="79"/>
      <c r="BS437" s="79"/>
      <c r="BT437" s="79"/>
      <c r="BU437" s="79"/>
      <c r="BV437" s="79"/>
      <c r="BW437" s="79"/>
      <c r="BX437" s="79"/>
      <c r="BY437" s="79"/>
      <c r="BZ437" s="79"/>
      <c r="CA437" s="79"/>
      <c r="CB437" s="79"/>
      <c r="CC437" s="79"/>
      <c r="CD437" s="79"/>
      <c r="CE437" s="79"/>
      <c r="CF437" s="79"/>
      <c r="CG437" s="79"/>
      <c r="CH437" s="79"/>
      <c r="CI437" s="79"/>
      <c r="CJ437" s="79"/>
      <c r="CK437" s="79"/>
      <c r="CL437" s="79"/>
      <c r="CM437" s="79"/>
      <c r="CN437" s="79"/>
      <c r="CO437" s="79"/>
      <c r="CP437" s="79"/>
      <c r="CQ437" s="79"/>
      <c r="CR437" s="79"/>
      <c r="CS437" s="79"/>
      <c r="CT437" s="79"/>
      <c r="CU437" s="79"/>
      <c r="CV437" s="79"/>
      <c r="CW437" s="79"/>
      <c r="CX437" s="79"/>
      <c r="CY437" s="79"/>
      <c r="CZ437" s="79"/>
      <c r="DA437" s="79"/>
      <c r="DB437" s="79"/>
      <c r="DC437" s="79"/>
      <c r="DD437" s="79"/>
      <c r="DE437" s="79"/>
      <c r="DF437" s="79"/>
      <c r="DG437" s="79"/>
      <c r="DH437" s="79"/>
      <c r="DI437" s="79"/>
      <c r="DJ437" s="79"/>
      <c r="DK437" s="79"/>
      <c r="DL437" s="79"/>
      <c r="DM437" s="79"/>
      <c r="DN437" s="79"/>
    </row>
    <row r="438" spans="1:118" s="80" customFormat="1" ht="10.199999999999999" x14ac:dyDescent="0.2">
      <c r="A438" s="91" t="s">
        <v>636</v>
      </c>
      <c r="B438" s="91" t="s">
        <v>14</v>
      </c>
      <c r="C438" s="92">
        <v>404</v>
      </c>
      <c r="D438" s="91" t="s">
        <v>636</v>
      </c>
      <c r="E438" s="91" t="s">
        <v>636</v>
      </c>
      <c r="F438" s="91" t="s">
        <v>14</v>
      </c>
      <c r="G438" s="93" t="s">
        <v>555</v>
      </c>
      <c r="H438" s="97">
        <v>260</v>
      </c>
      <c r="I438" s="96" t="s">
        <v>15</v>
      </c>
      <c r="J438" s="37">
        <f>VLOOKUP($H438,[1]EDA!$H$6:$BN$980,J$1,FALSE)</f>
        <v>18</v>
      </c>
      <c r="K438" s="36">
        <f>VLOOKUP($H438,[1]EDA!$H$6:$BN$980,K$1,FALSE)</f>
        <v>8</v>
      </c>
      <c r="L438" s="36">
        <f>VLOOKUP($H438,[1]EDA!$H$6:$BN$980,L$1,FALSE)</f>
        <v>3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331.66666666666663</v>
      </c>
      <c r="W438" s="10">
        <f t="shared" si="60"/>
        <v>29</v>
      </c>
      <c r="X438" s="106">
        <f t="shared" si="56"/>
        <v>8.7437185929648251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1"/>
        <v>0</v>
      </c>
      <c r="AM438" s="106">
        <f t="shared" si="57"/>
        <v>0</v>
      </c>
      <c r="AN438" s="36">
        <f>VLOOKUP($H438,[3]IRA!$H$6:$BN$980,AN$1,FALSE)</f>
        <v>2</v>
      </c>
      <c r="AO438" s="36">
        <f>VLOOKUP($H438,[3]IRA!$H$6:$BN$980,AO$1,FALSE)</f>
        <v>2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2"/>
        <v>4</v>
      </c>
      <c r="BB438" s="106">
        <f t="shared" si="58"/>
        <v>0</v>
      </c>
      <c r="BC438" s="36">
        <f>VLOOKUP($H438,[4]IRA!$H$7:$CS$981,BC$1,FALSE)</f>
        <v>104</v>
      </c>
      <c r="BD438" s="36">
        <f>VLOOKUP($H438,[4]IRA!$H$7:$CS$981,BD$1,FALSE)</f>
        <v>68</v>
      </c>
      <c r="BE438" s="36">
        <f>VLOOKUP($H438,[4]IRA!$H$7:$CS$981,BE$1,FALSE)</f>
        <v>11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669.66666666666663</v>
      </c>
      <c r="BP438" s="10">
        <f t="shared" si="63"/>
        <v>183</v>
      </c>
      <c r="BQ438" s="106">
        <f t="shared" si="59"/>
        <v>27.327028372324541</v>
      </c>
      <c r="BR438" s="79"/>
      <c r="BS438" s="79"/>
      <c r="BT438" s="79"/>
      <c r="BU438" s="79"/>
      <c r="BV438" s="79"/>
      <c r="BW438" s="79"/>
      <c r="BX438" s="79"/>
      <c r="BY438" s="79"/>
      <c r="BZ438" s="79"/>
      <c r="CA438" s="79"/>
      <c r="CB438" s="79"/>
      <c r="CC438" s="79"/>
      <c r="CD438" s="79"/>
      <c r="CE438" s="79"/>
      <c r="CF438" s="79"/>
      <c r="CG438" s="79"/>
      <c r="CH438" s="79"/>
      <c r="CI438" s="79"/>
      <c r="CJ438" s="79"/>
      <c r="CK438" s="79"/>
      <c r="CL438" s="79"/>
      <c r="CM438" s="79"/>
      <c r="CN438" s="79"/>
      <c r="CO438" s="79"/>
      <c r="CP438" s="79"/>
      <c r="CQ438" s="79"/>
      <c r="CR438" s="79"/>
      <c r="CS438" s="79"/>
      <c r="CT438" s="79"/>
      <c r="CU438" s="79"/>
      <c r="CV438" s="79"/>
      <c r="CW438" s="79"/>
      <c r="CX438" s="79"/>
      <c r="CY438" s="79"/>
      <c r="CZ438" s="79"/>
      <c r="DA438" s="79"/>
      <c r="DB438" s="79"/>
      <c r="DC438" s="79"/>
      <c r="DD438" s="79"/>
      <c r="DE438" s="79"/>
      <c r="DF438" s="79"/>
      <c r="DG438" s="79"/>
      <c r="DH438" s="79"/>
      <c r="DI438" s="79"/>
      <c r="DJ438" s="79"/>
      <c r="DK438" s="79"/>
      <c r="DL438" s="79"/>
      <c r="DM438" s="79"/>
      <c r="DN438" s="79"/>
    </row>
    <row r="439" spans="1:118" s="80" customFormat="1" ht="10.199999999999999" x14ac:dyDescent="0.2">
      <c r="A439" s="91" t="s">
        <v>636</v>
      </c>
      <c r="B439" s="91" t="s">
        <v>14</v>
      </c>
      <c r="C439" s="92">
        <v>404</v>
      </c>
      <c r="D439" s="91" t="s">
        <v>636</v>
      </c>
      <c r="E439" s="91" t="s">
        <v>636</v>
      </c>
      <c r="F439" s="91" t="s">
        <v>14</v>
      </c>
      <c r="G439" s="93" t="s">
        <v>550</v>
      </c>
      <c r="H439" s="97">
        <v>307</v>
      </c>
      <c r="I439" s="96" t="s">
        <v>18</v>
      </c>
      <c r="J439" s="37">
        <f>VLOOKUP($H439,[1]EDA!$H$6:$BN$980,J$1,FALSE)</f>
        <v>4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76.999999999999986</v>
      </c>
      <c r="W439" s="10">
        <f t="shared" si="60"/>
        <v>4</v>
      </c>
      <c r="X439" s="106">
        <f t="shared" si="56"/>
        <v>5.1948051948051956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0.33333333333333331</v>
      </c>
      <c r="AL439" s="39">
        <f t="shared" si="61"/>
        <v>0</v>
      </c>
      <c r="AM439" s="106">
        <f t="shared" si="57"/>
        <v>0</v>
      </c>
      <c r="AN439" s="36">
        <f>VLOOKUP($H439,[3]IRA!$H$6:$BN$980,AN$1,FALSE)</f>
        <v>2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2"/>
        <v>2</v>
      </c>
      <c r="BB439" s="106">
        <f t="shared" si="58"/>
        <v>0</v>
      </c>
      <c r="BC439" s="36">
        <f>VLOOKUP($H439,[4]IRA!$H$7:$CS$981,BC$1,FALSE)</f>
        <v>1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156.66666666666666</v>
      </c>
      <c r="BP439" s="10">
        <f t="shared" si="63"/>
        <v>1</v>
      </c>
      <c r="BQ439" s="106">
        <f t="shared" si="59"/>
        <v>0.63829787234042556</v>
      </c>
      <c r="BR439" s="79"/>
      <c r="BS439" s="79"/>
      <c r="BT439" s="79"/>
      <c r="BU439" s="79"/>
      <c r="BV439" s="79"/>
      <c r="BW439" s="79"/>
      <c r="BX439" s="79"/>
      <c r="BY439" s="79"/>
      <c r="BZ439" s="79"/>
      <c r="CA439" s="79"/>
      <c r="CB439" s="79"/>
      <c r="CC439" s="79"/>
      <c r="CD439" s="79"/>
      <c r="CE439" s="79"/>
      <c r="CF439" s="79"/>
      <c r="CG439" s="79"/>
      <c r="CH439" s="79"/>
      <c r="CI439" s="79"/>
      <c r="CJ439" s="79"/>
      <c r="CK439" s="79"/>
      <c r="CL439" s="79"/>
      <c r="CM439" s="79"/>
      <c r="CN439" s="79"/>
      <c r="CO439" s="79"/>
      <c r="CP439" s="79"/>
      <c r="CQ439" s="79"/>
      <c r="CR439" s="79"/>
      <c r="CS439" s="79"/>
      <c r="CT439" s="79"/>
      <c r="CU439" s="79"/>
      <c r="CV439" s="79"/>
      <c r="CW439" s="79"/>
      <c r="CX439" s="79"/>
      <c r="CY439" s="79"/>
      <c r="CZ439" s="79"/>
      <c r="DA439" s="79"/>
      <c r="DB439" s="79"/>
      <c r="DC439" s="79"/>
      <c r="DD439" s="79"/>
      <c r="DE439" s="79"/>
      <c r="DF439" s="79"/>
      <c r="DG439" s="79"/>
      <c r="DH439" s="79"/>
      <c r="DI439" s="79"/>
      <c r="DJ439" s="79"/>
      <c r="DK439" s="79"/>
      <c r="DL439" s="79"/>
      <c r="DM439" s="79"/>
      <c r="DN439" s="79"/>
    </row>
    <row r="440" spans="1:118" s="80" customFormat="1" ht="10.199999999999999" x14ac:dyDescent="0.2">
      <c r="A440" s="91" t="s">
        <v>636</v>
      </c>
      <c r="B440" s="91" t="s">
        <v>14</v>
      </c>
      <c r="C440" s="92">
        <v>404</v>
      </c>
      <c r="D440" s="91" t="s">
        <v>636</v>
      </c>
      <c r="E440" s="91" t="s">
        <v>636</v>
      </c>
      <c r="F440" s="91" t="s">
        <v>14</v>
      </c>
      <c r="G440" s="93" t="s">
        <v>550</v>
      </c>
      <c r="H440" s="97">
        <v>265</v>
      </c>
      <c r="I440" s="96" t="s">
        <v>19</v>
      </c>
      <c r="J440" s="37">
        <f>VLOOKUP($H440,[1]EDA!$H$6:$BN$980,J$1,FALSE)</f>
        <v>3</v>
      </c>
      <c r="K440" s="36">
        <f>VLOOKUP($H440,[1]EDA!$H$6:$BN$980,K$1,FALSE)</f>
        <v>7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199.33333333333331</v>
      </c>
      <c r="W440" s="10">
        <f t="shared" si="60"/>
        <v>10</v>
      </c>
      <c r="X440" s="106">
        <f t="shared" si="56"/>
        <v>5.016722408026757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1.3333333333333333</v>
      </c>
      <c r="AL440" s="39">
        <f t="shared" si="61"/>
        <v>0</v>
      </c>
      <c r="AM440" s="106">
        <f t="shared" si="57"/>
        <v>0</v>
      </c>
      <c r="AN440" s="36">
        <f>VLOOKUP($H440,[3]IRA!$H$6:$BN$980,AN$1,FALSE)</f>
        <v>1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2"/>
        <v>1</v>
      </c>
      <c r="BB440" s="106">
        <f t="shared" si="58"/>
        <v>0</v>
      </c>
      <c r="BC440" s="36">
        <f>VLOOKUP($H440,[4]IRA!$H$7:$CS$981,BC$1,FALSE)</f>
        <v>6</v>
      </c>
      <c r="BD440" s="36">
        <f>VLOOKUP($H440,[4]IRA!$H$7:$CS$981,BD$1,FALSE)</f>
        <v>16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296.33333333333337</v>
      </c>
      <c r="BP440" s="10">
        <f t="shared" si="63"/>
        <v>22</v>
      </c>
      <c r="BQ440" s="106">
        <f t="shared" si="59"/>
        <v>7.4240719910011244</v>
      </c>
      <c r="BR440" s="79"/>
      <c r="BS440" s="79"/>
      <c r="BT440" s="79"/>
      <c r="BU440" s="79"/>
      <c r="BV440" s="79"/>
      <c r="BW440" s="79"/>
      <c r="BX440" s="79"/>
      <c r="BY440" s="79"/>
      <c r="BZ440" s="79"/>
      <c r="CA440" s="79"/>
      <c r="CB440" s="79"/>
      <c r="CC440" s="79"/>
      <c r="CD440" s="79"/>
      <c r="CE440" s="79"/>
      <c r="CF440" s="79"/>
      <c r="CG440" s="79"/>
      <c r="CH440" s="79"/>
      <c r="CI440" s="79"/>
      <c r="CJ440" s="79"/>
      <c r="CK440" s="79"/>
      <c r="CL440" s="79"/>
      <c r="CM440" s="79"/>
      <c r="CN440" s="79"/>
      <c r="CO440" s="79"/>
      <c r="CP440" s="79"/>
      <c r="CQ440" s="79"/>
      <c r="CR440" s="79"/>
      <c r="CS440" s="79"/>
      <c r="CT440" s="79"/>
      <c r="CU440" s="79"/>
      <c r="CV440" s="79"/>
      <c r="CW440" s="79"/>
      <c r="CX440" s="79"/>
      <c r="CY440" s="79"/>
      <c r="CZ440" s="79"/>
      <c r="DA440" s="79"/>
      <c r="DB440" s="79"/>
      <c r="DC440" s="79"/>
      <c r="DD440" s="79"/>
      <c r="DE440" s="79"/>
      <c r="DF440" s="79"/>
      <c r="DG440" s="79"/>
      <c r="DH440" s="79"/>
      <c r="DI440" s="79"/>
      <c r="DJ440" s="79"/>
      <c r="DK440" s="79"/>
      <c r="DL440" s="79"/>
      <c r="DM440" s="79"/>
      <c r="DN440" s="79"/>
    </row>
    <row r="441" spans="1:118" s="80" customFormat="1" ht="10.199999999999999" x14ac:dyDescent="0.2">
      <c r="A441" s="91" t="s">
        <v>636</v>
      </c>
      <c r="B441" s="91" t="s">
        <v>14</v>
      </c>
      <c r="C441" s="92">
        <v>404</v>
      </c>
      <c r="D441" s="91" t="s">
        <v>636</v>
      </c>
      <c r="E441" s="91" t="s">
        <v>636</v>
      </c>
      <c r="F441" s="91" t="s">
        <v>14</v>
      </c>
      <c r="G441" s="93" t="s">
        <v>552</v>
      </c>
      <c r="H441" s="97">
        <v>258</v>
      </c>
      <c r="I441" s="96" t="s">
        <v>12</v>
      </c>
      <c r="J441" s="37">
        <f>VLOOKUP($H441,[1]EDA!$H$6:$BN$980,J$1,FALSE)</f>
        <v>12</v>
      </c>
      <c r="K441" s="36">
        <f>VLOOKUP($H441,[1]EDA!$H$6:$BN$980,K$1,FALSE)</f>
        <v>10</v>
      </c>
      <c r="L441" s="36">
        <f>VLOOKUP($H441,[1]EDA!$H$6:$BN$980,L$1,FALSE)</f>
        <v>3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368</v>
      </c>
      <c r="W441" s="10">
        <f t="shared" si="60"/>
        <v>25</v>
      </c>
      <c r="X441" s="106">
        <f t="shared" si="56"/>
        <v>6.7934782608695645</v>
      </c>
      <c r="Y441" s="36">
        <f>VLOOKUP($H441,[2]EDA!$H$6:$AY$980,Y$1,FALSE)</f>
        <v>1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4.666666666666667</v>
      </c>
      <c r="AL441" s="39">
        <f t="shared" si="61"/>
        <v>1</v>
      </c>
      <c r="AM441" s="106">
        <f t="shared" si="57"/>
        <v>21.428571428571427</v>
      </c>
      <c r="AN441" s="36">
        <f>VLOOKUP($H441,[3]IRA!$H$6:$BN$980,AN$1,FALSE)</f>
        <v>7</v>
      </c>
      <c r="AO441" s="36">
        <f>VLOOKUP($H441,[3]IRA!$H$6:$BN$980,AO$1,FALSE)</f>
        <v>1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2"/>
        <v>8</v>
      </c>
      <c r="BB441" s="106">
        <f t="shared" si="58"/>
        <v>0</v>
      </c>
      <c r="BC441" s="36">
        <f>VLOOKUP($H441,[4]IRA!$H$7:$CS$981,BC$1,FALSE)</f>
        <v>82</v>
      </c>
      <c r="BD441" s="36">
        <f>VLOOKUP($H441,[4]IRA!$H$7:$CS$981,BD$1,FALSE)</f>
        <v>44</v>
      </c>
      <c r="BE441" s="36">
        <f>VLOOKUP($H441,[4]IRA!$H$7:$CS$981,BE$1,FALSE)</f>
        <v>2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542.33333333333326</v>
      </c>
      <c r="BP441" s="10">
        <f t="shared" si="63"/>
        <v>128</v>
      </c>
      <c r="BQ441" s="106">
        <f t="shared" si="59"/>
        <v>23.601720958819918</v>
      </c>
      <c r="BR441" s="79"/>
      <c r="BS441" s="79"/>
      <c r="BT441" s="79"/>
      <c r="BU441" s="79"/>
      <c r="BV441" s="79"/>
      <c r="BW441" s="79"/>
      <c r="BX441" s="79"/>
      <c r="BY441" s="79"/>
      <c r="BZ441" s="79"/>
      <c r="CA441" s="79"/>
      <c r="CB441" s="79"/>
      <c r="CC441" s="79"/>
      <c r="CD441" s="79"/>
      <c r="CE441" s="79"/>
      <c r="CF441" s="79"/>
      <c r="CG441" s="79"/>
      <c r="CH441" s="79"/>
      <c r="CI441" s="79"/>
      <c r="CJ441" s="79"/>
      <c r="CK441" s="79"/>
      <c r="CL441" s="79"/>
      <c r="CM441" s="79"/>
      <c r="CN441" s="79"/>
      <c r="CO441" s="79"/>
      <c r="CP441" s="79"/>
      <c r="CQ441" s="79"/>
      <c r="CR441" s="79"/>
      <c r="CS441" s="79"/>
      <c r="CT441" s="79"/>
      <c r="CU441" s="79"/>
      <c r="CV441" s="79"/>
      <c r="CW441" s="79"/>
      <c r="CX441" s="79"/>
      <c r="CY441" s="79"/>
      <c r="CZ441" s="79"/>
      <c r="DA441" s="79"/>
      <c r="DB441" s="79"/>
      <c r="DC441" s="79"/>
      <c r="DD441" s="79"/>
      <c r="DE441" s="79"/>
      <c r="DF441" s="79"/>
      <c r="DG441" s="79"/>
      <c r="DH441" s="79"/>
      <c r="DI441" s="79"/>
      <c r="DJ441" s="79"/>
      <c r="DK441" s="79"/>
      <c r="DL441" s="79"/>
      <c r="DM441" s="79"/>
      <c r="DN441" s="79"/>
    </row>
    <row r="442" spans="1:118" s="80" customFormat="1" ht="10.199999999999999" x14ac:dyDescent="0.2">
      <c r="A442" s="91" t="s">
        <v>636</v>
      </c>
      <c r="B442" s="91" t="s">
        <v>14</v>
      </c>
      <c r="C442" s="92">
        <v>404</v>
      </c>
      <c r="D442" s="91" t="s">
        <v>636</v>
      </c>
      <c r="E442" s="91" t="s">
        <v>636</v>
      </c>
      <c r="F442" s="91" t="s">
        <v>14</v>
      </c>
      <c r="G442" s="93" t="s">
        <v>550</v>
      </c>
      <c r="H442" s="97">
        <v>259</v>
      </c>
      <c r="I442" s="96" t="s">
        <v>20</v>
      </c>
      <c r="J442" s="37">
        <f>VLOOKUP($H442,[1]EDA!$H$6:$BN$980,J$1,FALSE)</f>
        <v>21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214</v>
      </c>
      <c r="W442" s="10">
        <f t="shared" si="60"/>
        <v>21</v>
      </c>
      <c r="X442" s="106">
        <f t="shared" si="56"/>
        <v>9.8130841121495322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1"/>
        <v>0</v>
      </c>
      <c r="AM442" s="106">
        <f t="shared" si="57"/>
        <v>0</v>
      </c>
      <c r="AN442" s="36">
        <f>VLOOKUP($H442,[3]IRA!$H$6:$BN$980,AN$1,FALSE)</f>
        <v>4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2"/>
        <v>4</v>
      </c>
      <c r="BB442" s="106">
        <f t="shared" si="58"/>
        <v>0</v>
      </c>
      <c r="BC442" s="36">
        <f>VLOOKUP($H442,[4]IRA!$H$7:$CS$981,BC$1,FALSE)</f>
        <v>45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532.33333333333326</v>
      </c>
      <c r="BP442" s="10">
        <f t="shared" si="63"/>
        <v>45</v>
      </c>
      <c r="BQ442" s="106">
        <f t="shared" si="59"/>
        <v>8.4533500313087053</v>
      </c>
      <c r="BR442" s="79"/>
      <c r="BS442" s="79"/>
      <c r="BT442" s="79"/>
      <c r="BU442" s="79"/>
      <c r="BV442" s="79"/>
      <c r="BW442" s="79"/>
      <c r="BX442" s="79"/>
      <c r="BY442" s="79"/>
      <c r="BZ442" s="79"/>
      <c r="CA442" s="79"/>
      <c r="CB442" s="79"/>
      <c r="CC442" s="79"/>
      <c r="CD442" s="79"/>
      <c r="CE442" s="79"/>
      <c r="CF442" s="79"/>
      <c r="CG442" s="79"/>
      <c r="CH442" s="79"/>
      <c r="CI442" s="79"/>
      <c r="CJ442" s="79"/>
      <c r="CK442" s="79"/>
      <c r="CL442" s="79"/>
      <c r="CM442" s="79"/>
      <c r="CN442" s="79"/>
      <c r="CO442" s="79"/>
      <c r="CP442" s="79"/>
      <c r="CQ442" s="79"/>
      <c r="CR442" s="79"/>
      <c r="CS442" s="79"/>
      <c r="CT442" s="79"/>
      <c r="CU442" s="79"/>
      <c r="CV442" s="79"/>
      <c r="CW442" s="79"/>
      <c r="CX442" s="79"/>
      <c r="CY442" s="79"/>
      <c r="CZ442" s="79"/>
      <c r="DA442" s="79"/>
      <c r="DB442" s="79"/>
      <c r="DC442" s="79"/>
      <c r="DD442" s="79"/>
      <c r="DE442" s="79"/>
      <c r="DF442" s="79"/>
      <c r="DG442" s="79"/>
      <c r="DH442" s="79"/>
      <c r="DI442" s="79"/>
      <c r="DJ442" s="79"/>
      <c r="DK442" s="79"/>
      <c r="DL442" s="79"/>
      <c r="DM442" s="79"/>
      <c r="DN442" s="79"/>
    </row>
    <row r="443" spans="1:118" s="80" customFormat="1" ht="10.199999999999999" x14ac:dyDescent="0.2">
      <c r="A443" s="91" t="s">
        <v>636</v>
      </c>
      <c r="B443" s="91" t="s">
        <v>205</v>
      </c>
      <c r="C443" s="92">
        <v>404</v>
      </c>
      <c r="D443" s="91" t="s">
        <v>636</v>
      </c>
      <c r="E443" s="91" t="s">
        <v>636</v>
      </c>
      <c r="F443" s="91" t="s">
        <v>14</v>
      </c>
      <c r="G443" s="93" t="s">
        <v>550</v>
      </c>
      <c r="H443" s="97">
        <v>30205</v>
      </c>
      <c r="I443" s="96" t="s">
        <v>932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15</v>
      </c>
      <c r="W443" s="10">
        <f t="shared" si="60"/>
        <v>0</v>
      </c>
      <c r="X443" s="106">
        <f t="shared" si="56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1"/>
        <v>0</v>
      </c>
      <c r="AM443" s="106">
        <f t="shared" si="57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2"/>
        <v>0</v>
      </c>
      <c r="BB443" s="106">
        <f t="shared" si="58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57</v>
      </c>
      <c r="BP443" s="10">
        <f t="shared" si="63"/>
        <v>0</v>
      </c>
      <c r="BQ443" s="106">
        <f t="shared" si="59"/>
        <v>0</v>
      </c>
      <c r="BR443" s="79"/>
      <c r="BS443" s="79"/>
      <c r="BT443" s="79"/>
      <c r="BU443" s="79"/>
      <c r="BV443" s="79"/>
      <c r="BW443" s="79"/>
      <c r="BX443" s="79"/>
      <c r="BY443" s="79"/>
      <c r="BZ443" s="79"/>
      <c r="CA443" s="79"/>
      <c r="CB443" s="79"/>
      <c r="CC443" s="79"/>
      <c r="CD443" s="79"/>
      <c r="CE443" s="79"/>
      <c r="CF443" s="79"/>
      <c r="CG443" s="79"/>
      <c r="CH443" s="79"/>
      <c r="CI443" s="79"/>
      <c r="CJ443" s="79"/>
      <c r="CK443" s="79"/>
      <c r="CL443" s="79"/>
      <c r="CM443" s="79"/>
      <c r="CN443" s="79"/>
      <c r="CO443" s="79"/>
      <c r="CP443" s="79"/>
      <c r="CQ443" s="79"/>
      <c r="CR443" s="79"/>
      <c r="CS443" s="79"/>
      <c r="CT443" s="79"/>
      <c r="CU443" s="79"/>
      <c r="CV443" s="79"/>
      <c r="CW443" s="79"/>
      <c r="CX443" s="79"/>
      <c r="CY443" s="79"/>
      <c r="CZ443" s="79"/>
      <c r="DA443" s="79"/>
      <c r="DB443" s="79"/>
      <c r="DC443" s="79"/>
      <c r="DD443" s="79"/>
      <c r="DE443" s="79"/>
      <c r="DF443" s="79"/>
      <c r="DG443" s="79"/>
      <c r="DH443" s="79"/>
      <c r="DI443" s="79"/>
      <c r="DJ443" s="79"/>
      <c r="DK443" s="79"/>
      <c r="DL443" s="79"/>
      <c r="DM443" s="79"/>
      <c r="DN443" s="79"/>
    </row>
    <row r="444" spans="1:118" s="80" customFormat="1" ht="10.199999999999999" x14ac:dyDescent="0.2">
      <c r="A444" s="91" t="s">
        <v>636</v>
      </c>
      <c r="B444" s="91" t="s">
        <v>14</v>
      </c>
      <c r="C444" s="92">
        <v>404</v>
      </c>
      <c r="D444" s="91" t="s">
        <v>636</v>
      </c>
      <c r="E444" s="91" t="s">
        <v>636</v>
      </c>
      <c r="F444" s="91" t="s">
        <v>14</v>
      </c>
      <c r="G444" s="93" t="s">
        <v>550</v>
      </c>
      <c r="H444" s="97">
        <v>263</v>
      </c>
      <c r="I444" s="96" t="s">
        <v>17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130</v>
      </c>
      <c r="W444" s="10">
        <f t="shared" si="60"/>
        <v>0</v>
      </c>
      <c r="X444" s="106">
        <f t="shared" si="56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1</v>
      </c>
      <c r="AL444" s="39">
        <f t="shared" si="61"/>
        <v>0</v>
      </c>
      <c r="AM444" s="106">
        <f t="shared" si="57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2"/>
        <v>0</v>
      </c>
      <c r="BB444" s="106">
        <f t="shared" si="58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256</v>
      </c>
      <c r="BP444" s="10">
        <f t="shared" si="63"/>
        <v>0</v>
      </c>
      <c r="BQ444" s="106">
        <f t="shared" si="59"/>
        <v>0</v>
      </c>
      <c r="BR444" s="79"/>
      <c r="BS444" s="79"/>
      <c r="BT444" s="79"/>
      <c r="BU444" s="79"/>
      <c r="BV444" s="79"/>
      <c r="BW444" s="79"/>
      <c r="BX444" s="79"/>
      <c r="BY444" s="79"/>
      <c r="BZ444" s="79"/>
      <c r="CA444" s="79"/>
      <c r="CB444" s="79"/>
      <c r="CC444" s="79"/>
      <c r="CD444" s="79"/>
      <c r="CE444" s="79"/>
      <c r="CF444" s="79"/>
      <c r="CG444" s="79"/>
      <c r="CH444" s="79"/>
      <c r="CI444" s="79"/>
      <c r="CJ444" s="79"/>
      <c r="CK444" s="79"/>
      <c r="CL444" s="79"/>
      <c r="CM444" s="79"/>
      <c r="CN444" s="79"/>
      <c r="CO444" s="79"/>
      <c r="CP444" s="79"/>
      <c r="CQ444" s="79"/>
      <c r="CR444" s="79"/>
      <c r="CS444" s="79"/>
      <c r="CT444" s="79"/>
      <c r="CU444" s="79"/>
      <c r="CV444" s="79"/>
      <c r="CW444" s="79"/>
      <c r="CX444" s="79"/>
      <c r="CY444" s="79"/>
      <c r="CZ444" s="79"/>
      <c r="DA444" s="79"/>
      <c r="DB444" s="79"/>
      <c r="DC444" s="79"/>
      <c r="DD444" s="79"/>
      <c r="DE444" s="79"/>
      <c r="DF444" s="79"/>
      <c r="DG444" s="79"/>
      <c r="DH444" s="79"/>
      <c r="DI444" s="79"/>
      <c r="DJ444" s="79"/>
      <c r="DK444" s="79"/>
      <c r="DL444" s="79"/>
      <c r="DM444" s="79"/>
      <c r="DN444" s="79"/>
    </row>
    <row r="445" spans="1:118" s="80" customFormat="1" ht="10.199999999999999" x14ac:dyDescent="0.2">
      <c r="A445" s="91" t="s">
        <v>636</v>
      </c>
      <c r="B445" s="91" t="s">
        <v>14</v>
      </c>
      <c r="C445" s="92">
        <v>404</v>
      </c>
      <c r="D445" s="91" t="s">
        <v>636</v>
      </c>
      <c r="E445" s="91" t="s">
        <v>636</v>
      </c>
      <c r="F445" s="91" t="s">
        <v>14</v>
      </c>
      <c r="G445" s="93" t="s">
        <v>864</v>
      </c>
      <c r="H445" s="97">
        <v>264</v>
      </c>
      <c r="I445" s="96" t="s">
        <v>16</v>
      </c>
      <c r="J445" s="37">
        <f>VLOOKUP($H445,[1]EDA!$H$6:$BN$980,J$1,FALSE)</f>
        <v>5</v>
      </c>
      <c r="K445" s="36">
        <f>VLOOKUP($H445,[1]EDA!$H$6:$BN$980,K$1,FALSE)</f>
        <v>27</v>
      </c>
      <c r="L445" s="36">
        <f>VLOOKUP($H445,[1]EDA!$H$6:$BN$980,L$1,FALSE)</f>
        <v>16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286.66666666666669</v>
      </c>
      <c r="W445" s="10">
        <f t="shared" si="60"/>
        <v>48</v>
      </c>
      <c r="X445" s="106">
        <f t="shared" si="56"/>
        <v>16.744186046511629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2.6666666666666665</v>
      </c>
      <c r="AL445" s="39">
        <f t="shared" si="61"/>
        <v>0</v>
      </c>
      <c r="AM445" s="106">
        <f t="shared" si="57"/>
        <v>0</v>
      </c>
      <c r="AN445" s="36">
        <f>VLOOKUP($H445,[3]IRA!$H$6:$BN$980,AN$1,FALSE)</f>
        <v>2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2"/>
        <v>2</v>
      </c>
      <c r="BB445" s="106">
        <f t="shared" si="58"/>
        <v>0</v>
      </c>
      <c r="BC445" s="36">
        <f>VLOOKUP($H445,[4]IRA!$H$7:$CS$981,BC$1,FALSE)</f>
        <v>20</v>
      </c>
      <c r="BD445" s="36">
        <f>VLOOKUP($H445,[4]IRA!$H$7:$CS$981,BD$1,FALSE)</f>
        <v>44</v>
      </c>
      <c r="BE445" s="36">
        <f>VLOOKUP($H445,[4]IRA!$H$7:$CS$981,BE$1,FALSE)</f>
        <v>17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205</v>
      </c>
      <c r="BP445" s="10">
        <f t="shared" si="63"/>
        <v>81</v>
      </c>
      <c r="BQ445" s="106">
        <f t="shared" si="59"/>
        <v>39.512195121951223</v>
      </c>
      <c r="BR445" s="79"/>
      <c r="BS445" s="79"/>
      <c r="BT445" s="79"/>
      <c r="BU445" s="79"/>
      <c r="BV445" s="79"/>
      <c r="BW445" s="79"/>
      <c r="BX445" s="79"/>
      <c r="BY445" s="79"/>
      <c r="BZ445" s="79"/>
      <c r="CA445" s="79"/>
      <c r="CB445" s="79"/>
      <c r="CC445" s="79"/>
      <c r="CD445" s="79"/>
      <c r="CE445" s="79"/>
      <c r="CF445" s="79"/>
      <c r="CG445" s="79"/>
      <c r="CH445" s="79"/>
      <c r="CI445" s="79"/>
      <c r="CJ445" s="79"/>
      <c r="CK445" s="79"/>
      <c r="CL445" s="79"/>
      <c r="CM445" s="79"/>
      <c r="CN445" s="79"/>
      <c r="CO445" s="79"/>
      <c r="CP445" s="79"/>
      <c r="CQ445" s="79"/>
      <c r="CR445" s="79"/>
      <c r="CS445" s="79"/>
      <c r="CT445" s="79"/>
      <c r="CU445" s="79"/>
      <c r="CV445" s="79"/>
      <c r="CW445" s="79"/>
      <c r="CX445" s="79"/>
      <c r="CY445" s="79"/>
      <c r="CZ445" s="79"/>
      <c r="DA445" s="79"/>
      <c r="DB445" s="79"/>
      <c r="DC445" s="79"/>
      <c r="DD445" s="79"/>
      <c r="DE445" s="79"/>
      <c r="DF445" s="79"/>
      <c r="DG445" s="79"/>
      <c r="DH445" s="79"/>
      <c r="DI445" s="79"/>
      <c r="DJ445" s="79"/>
      <c r="DK445" s="79"/>
      <c r="DL445" s="79"/>
      <c r="DM445" s="79"/>
      <c r="DN445" s="79"/>
    </row>
    <row r="446" spans="1:118" s="80" customFormat="1" ht="10.199999999999999" x14ac:dyDescent="0.2">
      <c r="A446" s="91" t="s">
        <v>636</v>
      </c>
      <c r="B446" s="91" t="s">
        <v>205</v>
      </c>
      <c r="C446" s="92">
        <v>404</v>
      </c>
      <c r="D446" s="91" t="s">
        <v>636</v>
      </c>
      <c r="E446" s="91" t="s">
        <v>636</v>
      </c>
      <c r="F446" s="91" t="s">
        <v>14</v>
      </c>
      <c r="G446" s="93" t="s">
        <v>550</v>
      </c>
      <c r="H446" s="97">
        <v>30509</v>
      </c>
      <c r="I446" s="96" t="s">
        <v>933</v>
      </c>
      <c r="J446" s="37">
        <f>VLOOKUP($H446,[1]EDA!$H$6:$BN$980,J$1,FALSE)</f>
        <v>0</v>
      </c>
      <c r="K446" s="36">
        <f>VLOOKUP($H446,[1]EDA!$H$6:$BN$980,K$1,FALSE)</f>
        <v>4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18.333333333333332</v>
      </c>
      <c r="W446" s="10">
        <f t="shared" si="60"/>
        <v>4</v>
      </c>
      <c r="X446" s="106">
        <f t="shared" si="56"/>
        <v>21.81818181818182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1"/>
        <v>0</v>
      </c>
      <c r="AM446" s="106">
        <f t="shared" si="57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2"/>
        <v>0</v>
      </c>
      <c r="BB446" s="106">
        <f t="shared" si="58"/>
        <v>0</v>
      </c>
      <c r="BC446" s="36">
        <f>VLOOKUP($H446,[4]IRA!$H$7:$CS$981,BC$1,FALSE)</f>
        <v>0</v>
      </c>
      <c r="BD446" s="36">
        <f>VLOOKUP($H446,[4]IRA!$H$7:$CS$981,BD$1,FALSE)</f>
        <v>8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63.333333333333329</v>
      </c>
      <c r="BP446" s="10">
        <f t="shared" si="63"/>
        <v>8</v>
      </c>
      <c r="BQ446" s="106">
        <f t="shared" si="59"/>
        <v>12.631578947368421</v>
      </c>
      <c r="BR446" s="79"/>
      <c r="BS446" s="79"/>
      <c r="BT446" s="79"/>
      <c r="BU446" s="79"/>
      <c r="BV446" s="79"/>
      <c r="BW446" s="79"/>
      <c r="BX446" s="79"/>
      <c r="BY446" s="79"/>
      <c r="BZ446" s="79"/>
      <c r="CA446" s="79"/>
      <c r="CB446" s="79"/>
      <c r="CC446" s="79"/>
      <c r="CD446" s="79"/>
      <c r="CE446" s="79"/>
      <c r="CF446" s="79"/>
      <c r="CG446" s="79"/>
      <c r="CH446" s="79"/>
      <c r="CI446" s="79"/>
      <c r="CJ446" s="79"/>
      <c r="CK446" s="79"/>
      <c r="CL446" s="79"/>
      <c r="CM446" s="79"/>
      <c r="CN446" s="79"/>
      <c r="CO446" s="79"/>
      <c r="CP446" s="79"/>
      <c r="CQ446" s="79"/>
      <c r="CR446" s="79"/>
      <c r="CS446" s="79"/>
      <c r="CT446" s="79"/>
      <c r="CU446" s="79"/>
      <c r="CV446" s="79"/>
      <c r="CW446" s="79"/>
      <c r="CX446" s="79"/>
      <c r="CY446" s="79"/>
      <c r="CZ446" s="79"/>
      <c r="DA446" s="79"/>
      <c r="DB446" s="79"/>
      <c r="DC446" s="79"/>
      <c r="DD446" s="79"/>
      <c r="DE446" s="79"/>
      <c r="DF446" s="79"/>
      <c r="DG446" s="79"/>
      <c r="DH446" s="79"/>
      <c r="DI446" s="79"/>
      <c r="DJ446" s="79"/>
      <c r="DK446" s="79"/>
      <c r="DL446" s="79"/>
      <c r="DM446" s="79"/>
      <c r="DN446" s="79"/>
    </row>
    <row r="447" spans="1:118" s="80" customFormat="1" ht="10.199999999999999" x14ac:dyDescent="0.2">
      <c r="A447" s="91" t="s">
        <v>636</v>
      </c>
      <c r="B447" s="91" t="s">
        <v>160</v>
      </c>
      <c r="C447" s="92">
        <v>404</v>
      </c>
      <c r="D447" s="91" t="s">
        <v>636</v>
      </c>
      <c r="E447" s="91" t="s">
        <v>636</v>
      </c>
      <c r="F447" s="91" t="s">
        <v>160</v>
      </c>
      <c r="G447" s="93" t="s">
        <v>864</v>
      </c>
      <c r="H447" s="97">
        <v>251</v>
      </c>
      <c r="I447" s="96" t="s">
        <v>165</v>
      </c>
      <c r="J447" s="37">
        <f>VLOOKUP($H447,[1]EDA!$H$6:$BN$980,J$1,FALSE)</f>
        <v>6</v>
      </c>
      <c r="K447" s="36">
        <f>VLOOKUP($H447,[1]EDA!$H$6:$BN$980,K$1,FALSE)</f>
        <v>4</v>
      </c>
      <c r="L447" s="36">
        <f>VLOOKUP($H447,[1]EDA!$H$6:$BN$980,L$1,FALSE)</f>
        <v>1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127.66666666666667</v>
      </c>
      <c r="W447" s="10">
        <f t="shared" si="60"/>
        <v>11</v>
      </c>
      <c r="X447" s="106">
        <f t="shared" si="56"/>
        <v>8.6161879895561366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0.66666666666666663</v>
      </c>
      <c r="AL447" s="39">
        <f t="shared" si="61"/>
        <v>0</v>
      </c>
      <c r="AM447" s="106">
        <f t="shared" si="57"/>
        <v>0</v>
      </c>
      <c r="AN447" s="36">
        <f>VLOOKUP($H447,[3]IRA!$H$6:$BN$980,AN$1,FALSE)</f>
        <v>0</v>
      </c>
      <c r="AO447" s="36">
        <f>VLOOKUP($H447,[3]IRA!$H$6:$BN$980,AO$1,FALSE)</f>
        <v>1</v>
      </c>
      <c r="AP447" s="36">
        <f>VLOOKUP($H447,[3]IRA!$H$6:$BN$980,AP$1,FALSE)</f>
        <v>3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2"/>
        <v>4</v>
      </c>
      <c r="BB447" s="106">
        <f t="shared" si="58"/>
        <v>0</v>
      </c>
      <c r="BC447" s="36">
        <f>VLOOKUP($H447,[4]IRA!$H$7:$CS$981,BC$1,FALSE)</f>
        <v>10</v>
      </c>
      <c r="BD447" s="36">
        <f>VLOOKUP($H447,[4]IRA!$H$7:$CS$981,BD$1,FALSE)</f>
        <v>8</v>
      </c>
      <c r="BE447" s="36">
        <f>VLOOKUP($H447,[4]IRA!$H$7:$CS$981,BE$1,FALSE)</f>
        <v>6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222.33333333333331</v>
      </c>
      <c r="BP447" s="10">
        <f t="shared" si="63"/>
        <v>24</v>
      </c>
      <c r="BQ447" s="106">
        <f t="shared" si="59"/>
        <v>10.794602698650674</v>
      </c>
      <c r="BR447" s="79"/>
      <c r="BS447" s="79"/>
      <c r="BT447" s="79"/>
      <c r="BU447" s="79"/>
      <c r="BV447" s="79"/>
      <c r="BW447" s="79"/>
      <c r="BX447" s="79"/>
      <c r="BY447" s="79"/>
      <c r="BZ447" s="79"/>
      <c r="CA447" s="79"/>
      <c r="CB447" s="79"/>
      <c r="CC447" s="79"/>
      <c r="CD447" s="79"/>
      <c r="CE447" s="79"/>
      <c r="CF447" s="79"/>
      <c r="CG447" s="79"/>
      <c r="CH447" s="79"/>
      <c r="CI447" s="79"/>
      <c r="CJ447" s="79"/>
      <c r="CK447" s="79"/>
      <c r="CL447" s="79"/>
      <c r="CM447" s="79"/>
      <c r="CN447" s="79"/>
      <c r="CO447" s="79"/>
      <c r="CP447" s="79"/>
      <c r="CQ447" s="79"/>
      <c r="CR447" s="79"/>
      <c r="CS447" s="79"/>
      <c r="CT447" s="79"/>
      <c r="CU447" s="79"/>
      <c r="CV447" s="79"/>
      <c r="CW447" s="79"/>
      <c r="CX447" s="79"/>
      <c r="CY447" s="79"/>
      <c r="CZ447" s="79"/>
      <c r="DA447" s="79"/>
      <c r="DB447" s="79"/>
      <c r="DC447" s="79"/>
      <c r="DD447" s="79"/>
      <c r="DE447" s="79"/>
      <c r="DF447" s="79"/>
      <c r="DG447" s="79"/>
      <c r="DH447" s="79"/>
      <c r="DI447" s="79"/>
      <c r="DJ447" s="79"/>
      <c r="DK447" s="79"/>
      <c r="DL447" s="79"/>
      <c r="DM447" s="79"/>
      <c r="DN447" s="79"/>
    </row>
    <row r="448" spans="1:118" s="80" customFormat="1" ht="10.199999999999999" x14ac:dyDescent="0.2">
      <c r="A448" s="91" t="s">
        <v>636</v>
      </c>
      <c r="B448" s="91" t="s">
        <v>160</v>
      </c>
      <c r="C448" s="92">
        <v>404</v>
      </c>
      <c r="D448" s="91" t="s">
        <v>636</v>
      </c>
      <c r="E448" s="91" t="s">
        <v>636</v>
      </c>
      <c r="F448" s="91" t="s">
        <v>160</v>
      </c>
      <c r="G448" s="93" t="s">
        <v>550</v>
      </c>
      <c r="H448" s="97">
        <v>252</v>
      </c>
      <c r="I448" s="96" t="s">
        <v>164</v>
      </c>
      <c r="J448" s="37">
        <f>VLOOKUP($H448,[1]EDA!$H$6:$BN$980,J$1,FALSE)</f>
        <v>14</v>
      </c>
      <c r="K448" s="36">
        <f>VLOOKUP($H448,[1]EDA!$H$6:$BN$980,K$1,FALSE)</f>
        <v>7</v>
      </c>
      <c r="L448" s="36">
        <f>VLOOKUP($H448,[1]EDA!$H$6:$BN$980,L$1,FALSE)</f>
        <v>2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155.33333333333334</v>
      </c>
      <c r="W448" s="10">
        <f t="shared" si="60"/>
        <v>23</v>
      </c>
      <c r="X448" s="106">
        <f t="shared" si="56"/>
        <v>14.806866952789699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0.33333333333333331</v>
      </c>
      <c r="AL448" s="39">
        <f t="shared" si="61"/>
        <v>0</v>
      </c>
      <c r="AM448" s="106">
        <f t="shared" si="57"/>
        <v>0</v>
      </c>
      <c r="AN448" s="36">
        <f>VLOOKUP($H448,[3]IRA!$H$6:$BN$980,AN$1,FALSE)</f>
        <v>6</v>
      </c>
      <c r="AO448" s="36">
        <f>VLOOKUP($H448,[3]IRA!$H$6:$BN$980,AO$1,FALSE)</f>
        <v>2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2"/>
        <v>8</v>
      </c>
      <c r="BB448" s="106">
        <f t="shared" si="58"/>
        <v>0</v>
      </c>
      <c r="BC448" s="36">
        <f>VLOOKUP($H448,[4]IRA!$H$7:$CS$981,BC$1,FALSE)</f>
        <v>35</v>
      </c>
      <c r="BD448" s="36">
        <f>VLOOKUP($H448,[4]IRA!$H$7:$CS$981,BD$1,FALSE)</f>
        <v>10</v>
      </c>
      <c r="BE448" s="36">
        <f>VLOOKUP($H448,[4]IRA!$H$7:$CS$981,BE$1,FALSE)</f>
        <v>4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325</v>
      </c>
      <c r="BP448" s="10">
        <f t="shared" si="63"/>
        <v>49</v>
      </c>
      <c r="BQ448" s="106">
        <f t="shared" si="59"/>
        <v>15.076923076923077</v>
      </c>
      <c r="BR448" s="79"/>
      <c r="BS448" s="79"/>
      <c r="BT448" s="79"/>
      <c r="BU448" s="79"/>
      <c r="BV448" s="79"/>
      <c r="BW448" s="79"/>
      <c r="BX448" s="79"/>
      <c r="BY448" s="79"/>
      <c r="BZ448" s="79"/>
      <c r="CA448" s="79"/>
      <c r="CB448" s="79"/>
      <c r="CC448" s="79"/>
      <c r="CD448" s="79"/>
      <c r="CE448" s="79"/>
      <c r="CF448" s="79"/>
      <c r="CG448" s="79"/>
      <c r="CH448" s="79"/>
      <c r="CI448" s="79"/>
      <c r="CJ448" s="79"/>
      <c r="CK448" s="79"/>
      <c r="CL448" s="79"/>
      <c r="CM448" s="79"/>
      <c r="CN448" s="79"/>
      <c r="CO448" s="79"/>
      <c r="CP448" s="79"/>
      <c r="CQ448" s="79"/>
      <c r="CR448" s="79"/>
      <c r="CS448" s="79"/>
      <c r="CT448" s="79"/>
      <c r="CU448" s="79"/>
      <c r="CV448" s="79"/>
      <c r="CW448" s="79"/>
      <c r="CX448" s="79"/>
      <c r="CY448" s="79"/>
      <c r="CZ448" s="79"/>
      <c r="DA448" s="79"/>
      <c r="DB448" s="79"/>
      <c r="DC448" s="79"/>
      <c r="DD448" s="79"/>
      <c r="DE448" s="79"/>
      <c r="DF448" s="79"/>
      <c r="DG448" s="79"/>
      <c r="DH448" s="79"/>
      <c r="DI448" s="79"/>
      <c r="DJ448" s="79"/>
      <c r="DK448" s="79"/>
      <c r="DL448" s="79"/>
      <c r="DM448" s="79"/>
      <c r="DN448" s="79"/>
    </row>
    <row r="449" spans="1:118" s="80" customFormat="1" ht="10.199999999999999" x14ac:dyDescent="0.2">
      <c r="A449" s="91" t="s">
        <v>636</v>
      </c>
      <c r="B449" s="91" t="s">
        <v>160</v>
      </c>
      <c r="C449" s="92">
        <v>404</v>
      </c>
      <c r="D449" s="91" t="s">
        <v>636</v>
      </c>
      <c r="E449" s="91" t="s">
        <v>636</v>
      </c>
      <c r="F449" s="91" t="s">
        <v>160</v>
      </c>
      <c r="G449" s="93" t="s">
        <v>550</v>
      </c>
      <c r="H449" s="97">
        <v>253</v>
      </c>
      <c r="I449" s="96" t="s">
        <v>167</v>
      </c>
      <c r="J449" s="37">
        <f>VLOOKUP($H449,[1]EDA!$H$6:$BN$980,J$1,FALSE)</f>
        <v>0</v>
      </c>
      <c r="K449" s="36">
        <f>VLOOKUP($H449,[1]EDA!$H$6:$BN$980,K$1,FALSE)</f>
        <v>0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10.666666666666666</v>
      </c>
      <c r="W449" s="10">
        <f t="shared" si="60"/>
        <v>0</v>
      </c>
      <c r="X449" s="106">
        <f t="shared" si="56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1"/>
        <v>0</v>
      </c>
      <c r="AM449" s="106">
        <f t="shared" si="57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2"/>
        <v>0</v>
      </c>
      <c r="BB449" s="106">
        <f t="shared" si="58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10.999999999999998</v>
      </c>
      <c r="BP449" s="10">
        <f t="shared" si="63"/>
        <v>0</v>
      </c>
      <c r="BQ449" s="106">
        <f t="shared" si="59"/>
        <v>0</v>
      </c>
      <c r="BR449" s="79"/>
      <c r="BS449" s="79"/>
      <c r="BT449" s="79"/>
      <c r="BU449" s="79"/>
      <c r="BV449" s="79"/>
      <c r="BW449" s="79"/>
      <c r="BX449" s="79"/>
      <c r="BY449" s="79"/>
      <c r="BZ449" s="79"/>
      <c r="CA449" s="79"/>
      <c r="CB449" s="79"/>
      <c r="CC449" s="79"/>
      <c r="CD449" s="79"/>
      <c r="CE449" s="79"/>
      <c r="CF449" s="79"/>
      <c r="CG449" s="79"/>
      <c r="CH449" s="79"/>
      <c r="CI449" s="79"/>
      <c r="CJ449" s="79"/>
      <c r="CK449" s="79"/>
      <c r="CL449" s="79"/>
      <c r="CM449" s="79"/>
      <c r="CN449" s="79"/>
      <c r="CO449" s="79"/>
      <c r="CP449" s="79"/>
      <c r="CQ449" s="79"/>
      <c r="CR449" s="79"/>
      <c r="CS449" s="79"/>
      <c r="CT449" s="79"/>
      <c r="CU449" s="79"/>
      <c r="CV449" s="79"/>
      <c r="CW449" s="79"/>
      <c r="CX449" s="79"/>
      <c r="CY449" s="79"/>
      <c r="CZ449" s="79"/>
      <c r="DA449" s="79"/>
      <c r="DB449" s="79"/>
      <c r="DC449" s="79"/>
      <c r="DD449" s="79"/>
      <c r="DE449" s="79"/>
      <c r="DF449" s="79"/>
      <c r="DG449" s="79"/>
      <c r="DH449" s="79"/>
      <c r="DI449" s="79"/>
      <c r="DJ449" s="79"/>
      <c r="DK449" s="79"/>
      <c r="DL449" s="79"/>
      <c r="DM449" s="79"/>
      <c r="DN449" s="79"/>
    </row>
    <row r="450" spans="1:118" s="80" customFormat="1" ht="10.199999999999999" x14ac:dyDescent="0.2">
      <c r="A450" s="91" t="s">
        <v>636</v>
      </c>
      <c r="B450" s="91" t="s">
        <v>160</v>
      </c>
      <c r="C450" s="92">
        <v>404</v>
      </c>
      <c r="D450" s="91" t="s">
        <v>636</v>
      </c>
      <c r="E450" s="91" t="s">
        <v>636</v>
      </c>
      <c r="F450" s="91" t="s">
        <v>160</v>
      </c>
      <c r="G450" s="93" t="s">
        <v>550</v>
      </c>
      <c r="H450" s="97">
        <v>254</v>
      </c>
      <c r="I450" s="96" t="s">
        <v>166</v>
      </c>
      <c r="J450" s="37">
        <f>VLOOKUP($H450,[1]EDA!$H$6:$BN$980,J$1,FALSE)</f>
        <v>13</v>
      </c>
      <c r="K450" s="36">
        <f>VLOOKUP($H450,[1]EDA!$H$6:$BN$980,K$1,FALSE)</f>
        <v>7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120.66666666666666</v>
      </c>
      <c r="W450" s="10">
        <f t="shared" si="60"/>
        <v>20</v>
      </c>
      <c r="X450" s="106">
        <f t="shared" si="56"/>
        <v>16.574585635359117</v>
      </c>
      <c r="Y450" s="36">
        <f>VLOOKUP($H450,[2]EDA!$H$6:$AY$980,Y$1,FALSE)</f>
        <v>1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1"/>
        <v>1</v>
      </c>
      <c r="AM450" s="106">
        <f t="shared" si="57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2"/>
        <v>0</v>
      </c>
      <c r="BB450" s="106">
        <f t="shared" si="58"/>
        <v>0</v>
      </c>
      <c r="BC450" s="36">
        <f>VLOOKUP($H450,[4]IRA!$H$7:$CS$981,BC$1,FALSE)</f>
        <v>20</v>
      </c>
      <c r="BD450" s="36">
        <f>VLOOKUP($H450,[4]IRA!$H$7:$CS$981,BD$1,FALSE)</f>
        <v>2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190</v>
      </c>
      <c r="BP450" s="10">
        <f t="shared" si="63"/>
        <v>22</v>
      </c>
      <c r="BQ450" s="106">
        <f t="shared" si="59"/>
        <v>11.578947368421053</v>
      </c>
      <c r="BR450" s="79"/>
      <c r="BS450" s="79"/>
      <c r="BT450" s="79"/>
      <c r="BU450" s="79"/>
      <c r="BV450" s="79"/>
      <c r="BW450" s="79"/>
      <c r="BX450" s="79"/>
      <c r="BY450" s="79"/>
      <c r="BZ450" s="79"/>
      <c r="CA450" s="79"/>
      <c r="CB450" s="79"/>
      <c r="CC450" s="79"/>
      <c r="CD450" s="79"/>
      <c r="CE450" s="79"/>
      <c r="CF450" s="79"/>
      <c r="CG450" s="79"/>
      <c r="CH450" s="79"/>
      <c r="CI450" s="79"/>
      <c r="CJ450" s="79"/>
      <c r="CK450" s="79"/>
      <c r="CL450" s="79"/>
      <c r="CM450" s="79"/>
      <c r="CN450" s="79"/>
      <c r="CO450" s="79"/>
      <c r="CP450" s="79"/>
      <c r="CQ450" s="79"/>
      <c r="CR450" s="79"/>
      <c r="CS450" s="79"/>
      <c r="CT450" s="79"/>
      <c r="CU450" s="79"/>
      <c r="CV450" s="79"/>
      <c r="CW450" s="79"/>
      <c r="CX450" s="79"/>
      <c r="CY450" s="79"/>
      <c r="CZ450" s="79"/>
      <c r="DA450" s="79"/>
      <c r="DB450" s="79"/>
      <c r="DC450" s="79"/>
      <c r="DD450" s="79"/>
      <c r="DE450" s="79"/>
      <c r="DF450" s="79"/>
      <c r="DG450" s="79"/>
      <c r="DH450" s="79"/>
      <c r="DI450" s="79"/>
      <c r="DJ450" s="79"/>
      <c r="DK450" s="79"/>
      <c r="DL450" s="79"/>
      <c r="DM450" s="79"/>
      <c r="DN450" s="79"/>
    </row>
    <row r="451" spans="1:118" s="80" customFormat="1" ht="10.199999999999999" x14ac:dyDescent="0.2">
      <c r="A451" s="91" t="s">
        <v>636</v>
      </c>
      <c r="B451" s="91" t="s">
        <v>160</v>
      </c>
      <c r="C451" s="92">
        <v>404</v>
      </c>
      <c r="D451" s="91" t="s">
        <v>636</v>
      </c>
      <c r="E451" s="91" t="s">
        <v>636</v>
      </c>
      <c r="F451" s="91" t="s">
        <v>160</v>
      </c>
      <c r="G451" s="93" t="s">
        <v>550</v>
      </c>
      <c r="H451" s="97">
        <v>255</v>
      </c>
      <c r="I451" s="96" t="s">
        <v>168</v>
      </c>
      <c r="J451" s="37">
        <f>VLOOKUP($H451,[1]EDA!$H$6:$BN$980,J$1,FALSE)</f>
        <v>2</v>
      </c>
      <c r="K451" s="36">
        <f>VLOOKUP($H451,[1]EDA!$H$6:$BN$980,K$1,FALSE)</f>
        <v>0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122.66666666666666</v>
      </c>
      <c r="W451" s="10">
        <f t="shared" si="60"/>
        <v>2</v>
      </c>
      <c r="X451" s="106">
        <f t="shared" si="56"/>
        <v>1.6304347826086956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1"/>
        <v>0</v>
      </c>
      <c r="AM451" s="106">
        <f t="shared" si="57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2"/>
        <v>0</v>
      </c>
      <c r="BB451" s="106">
        <f t="shared" si="58"/>
        <v>0</v>
      </c>
      <c r="BC451" s="36">
        <f>VLOOKUP($H451,[4]IRA!$H$7:$CS$981,BC$1,FALSE)</f>
        <v>13</v>
      </c>
      <c r="BD451" s="36">
        <f>VLOOKUP($H451,[4]IRA!$H$7:$CS$981,BD$1,FALSE)</f>
        <v>0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179</v>
      </c>
      <c r="BP451" s="10">
        <f t="shared" si="63"/>
        <v>13</v>
      </c>
      <c r="BQ451" s="106">
        <f t="shared" si="59"/>
        <v>7.2625698324022352</v>
      </c>
      <c r="BR451" s="79"/>
      <c r="BS451" s="79"/>
      <c r="BT451" s="79"/>
      <c r="BU451" s="79"/>
      <c r="BV451" s="79"/>
      <c r="BW451" s="79"/>
      <c r="BX451" s="79"/>
      <c r="BY451" s="79"/>
      <c r="BZ451" s="79"/>
      <c r="CA451" s="79"/>
      <c r="CB451" s="79"/>
      <c r="CC451" s="79"/>
      <c r="CD451" s="79"/>
      <c r="CE451" s="79"/>
      <c r="CF451" s="79"/>
      <c r="CG451" s="79"/>
      <c r="CH451" s="79"/>
      <c r="CI451" s="79"/>
      <c r="CJ451" s="79"/>
      <c r="CK451" s="79"/>
      <c r="CL451" s="79"/>
      <c r="CM451" s="79"/>
      <c r="CN451" s="79"/>
      <c r="CO451" s="79"/>
      <c r="CP451" s="79"/>
      <c r="CQ451" s="79"/>
      <c r="CR451" s="79"/>
      <c r="CS451" s="79"/>
      <c r="CT451" s="79"/>
      <c r="CU451" s="79"/>
      <c r="CV451" s="79"/>
      <c r="CW451" s="79"/>
      <c r="CX451" s="79"/>
      <c r="CY451" s="79"/>
      <c r="CZ451" s="79"/>
      <c r="DA451" s="79"/>
      <c r="DB451" s="79"/>
      <c r="DC451" s="79"/>
      <c r="DD451" s="79"/>
      <c r="DE451" s="79"/>
      <c r="DF451" s="79"/>
      <c r="DG451" s="79"/>
      <c r="DH451" s="79"/>
      <c r="DI451" s="79"/>
      <c r="DJ451" s="79"/>
      <c r="DK451" s="79"/>
      <c r="DL451" s="79"/>
      <c r="DM451" s="79"/>
      <c r="DN451" s="79"/>
    </row>
    <row r="452" spans="1:118" x14ac:dyDescent="0.3">
      <c r="A452" s="91" t="s">
        <v>636</v>
      </c>
      <c r="B452" s="91" t="s">
        <v>160</v>
      </c>
      <c r="C452" s="92">
        <v>404</v>
      </c>
      <c r="D452" s="91" t="s">
        <v>636</v>
      </c>
      <c r="E452" s="91" t="s">
        <v>636</v>
      </c>
      <c r="F452" s="91" t="s">
        <v>160</v>
      </c>
      <c r="G452" s="93" t="s">
        <v>550</v>
      </c>
      <c r="H452" s="97">
        <v>256</v>
      </c>
      <c r="I452" s="96" t="s">
        <v>169</v>
      </c>
      <c r="J452" s="37">
        <f>VLOOKUP($H452,[1]EDA!$H$6:$BN$980,J$1,FALSE)</f>
        <v>5</v>
      </c>
      <c r="K452" s="36">
        <f>VLOOKUP($H452,[1]EDA!$H$6:$BN$980,K$1,FALSE)</f>
        <v>0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29</v>
      </c>
      <c r="W452" s="10">
        <f t="shared" si="60"/>
        <v>5</v>
      </c>
      <c r="X452" s="106">
        <f t="shared" si="56"/>
        <v>17.241379310344829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1"/>
        <v>0</v>
      </c>
      <c r="AM452" s="106">
        <f t="shared" si="57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2"/>
        <v>0</v>
      </c>
      <c r="BB452" s="106">
        <f t="shared" si="58"/>
        <v>0</v>
      </c>
      <c r="BC452" s="36">
        <f>VLOOKUP($H452,[4]IRA!$H$7:$CS$981,BC$1,FALSE)</f>
        <v>17</v>
      </c>
      <c r="BD452" s="36">
        <f>VLOOKUP($H452,[4]IRA!$H$7:$CS$981,BD$1,FALSE)</f>
        <v>4</v>
      </c>
      <c r="BE452" s="36">
        <f>VLOOKUP($H452,[4]IRA!$H$7:$CS$981,BE$1,FALSE)</f>
        <v>0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41.333333333333329</v>
      </c>
      <c r="BP452" s="10">
        <f t="shared" si="63"/>
        <v>21</v>
      </c>
      <c r="BQ452" s="106">
        <f t="shared" si="59"/>
        <v>50.806451612903238</v>
      </c>
    </row>
    <row r="453" spans="1:118" x14ac:dyDescent="0.3">
      <c r="A453" s="91" t="s">
        <v>636</v>
      </c>
      <c r="B453" s="91" t="s">
        <v>160</v>
      </c>
      <c r="C453" s="92">
        <v>404</v>
      </c>
      <c r="D453" s="91" t="s">
        <v>636</v>
      </c>
      <c r="E453" s="91" t="s">
        <v>636</v>
      </c>
      <c r="F453" s="91" t="s">
        <v>160</v>
      </c>
      <c r="G453" s="93" t="s">
        <v>550</v>
      </c>
      <c r="H453" s="97">
        <v>257</v>
      </c>
      <c r="I453" s="96" t="s">
        <v>161</v>
      </c>
      <c r="J453" s="37">
        <f>VLOOKUP($H453,[1]EDA!$H$6:$BN$980,J$1,FALSE)</f>
        <v>0</v>
      </c>
      <c r="K453" s="36">
        <f>VLOOKUP($H453,[1]EDA!$H$6:$BN$980,K$1,FALSE)</f>
        <v>2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61.333333333333336</v>
      </c>
      <c r="W453" s="10">
        <f t="shared" si="60"/>
        <v>2</v>
      </c>
      <c r="X453" s="106">
        <f t="shared" si="56"/>
        <v>3.2608695652173911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1"/>
        <v>0</v>
      </c>
      <c r="AM453" s="106">
        <f t="shared" si="57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2"/>
        <v>0</v>
      </c>
      <c r="BB453" s="106">
        <f t="shared" si="58"/>
        <v>0</v>
      </c>
      <c r="BC453" s="36">
        <f>VLOOKUP($H453,[4]IRA!$H$7:$CS$981,BC$1,FALSE)</f>
        <v>0</v>
      </c>
      <c r="BD453" s="36">
        <f>VLOOKUP($H453,[4]IRA!$H$7:$CS$981,BD$1,FALSE)</f>
        <v>2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152.33333333333334</v>
      </c>
      <c r="BP453" s="10">
        <f t="shared" si="63"/>
        <v>2</v>
      </c>
      <c r="BQ453" s="106">
        <f t="shared" si="59"/>
        <v>1.3129102844638949</v>
      </c>
    </row>
    <row r="454" spans="1:118" x14ac:dyDescent="0.3">
      <c r="A454" s="91" t="s">
        <v>636</v>
      </c>
      <c r="B454" s="91" t="s">
        <v>160</v>
      </c>
      <c r="C454" s="92">
        <v>404</v>
      </c>
      <c r="D454" s="91" t="s">
        <v>636</v>
      </c>
      <c r="E454" s="91" t="s">
        <v>636</v>
      </c>
      <c r="F454" s="91" t="s">
        <v>160</v>
      </c>
      <c r="G454" s="93" t="s">
        <v>550</v>
      </c>
      <c r="H454" s="97">
        <v>11691</v>
      </c>
      <c r="I454" s="96" t="s">
        <v>162</v>
      </c>
      <c r="J454" s="37">
        <f>VLOOKUP($H454,[1]EDA!$H$6:$BN$980,J$1,FALSE)</f>
        <v>1</v>
      </c>
      <c r="K454" s="36">
        <f>VLOOKUP($H454,[1]EDA!$H$6:$BN$980,K$1,FALSE)</f>
        <v>4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66.333333333333329</v>
      </c>
      <c r="W454" s="10">
        <f t="shared" si="60"/>
        <v>5</v>
      </c>
      <c r="X454" s="106">
        <f t="shared" ref="X454:X492" si="64">IFERROR(W454/V454,0)*100</f>
        <v>7.5376884422110564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0.33333333333333331</v>
      </c>
      <c r="AL454" s="39">
        <f t="shared" si="61"/>
        <v>0</v>
      </c>
      <c r="AM454" s="106">
        <f t="shared" ref="AM454:AM492" si="65">IFERROR(AL454/AK454,0)*100</f>
        <v>0</v>
      </c>
      <c r="AN454" s="36">
        <f>VLOOKUP($H454,[3]IRA!$H$6:$BN$980,AN$1,FALSE)</f>
        <v>15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2"/>
        <v>15</v>
      </c>
      <c r="BB454" s="106">
        <f t="shared" ref="BB454:BB492" si="66">IFERROR(BA454/AZ454,0)*100</f>
        <v>0</v>
      </c>
      <c r="BC454" s="36">
        <f>VLOOKUP($H454,[4]IRA!$H$7:$CS$981,BC$1,FALSE)</f>
        <v>203</v>
      </c>
      <c r="BD454" s="36">
        <f>VLOOKUP($H454,[4]IRA!$H$7:$CS$981,BD$1,FALSE)</f>
        <v>5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90</v>
      </c>
      <c r="BP454" s="10">
        <f t="shared" si="63"/>
        <v>208</v>
      </c>
      <c r="BQ454" s="106">
        <f t="shared" ref="BQ454:BQ492" si="67">IFERROR(BP454/BO454,0)*100</f>
        <v>231.11111111111109</v>
      </c>
    </row>
    <row r="455" spans="1:118" x14ac:dyDescent="0.3">
      <c r="A455" s="91" t="s">
        <v>636</v>
      </c>
      <c r="B455" s="91" t="s">
        <v>160</v>
      </c>
      <c r="C455" s="92">
        <v>404</v>
      </c>
      <c r="D455" s="91" t="s">
        <v>636</v>
      </c>
      <c r="E455" s="91" t="s">
        <v>636</v>
      </c>
      <c r="F455" s="91" t="s">
        <v>160</v>
      </c>
      <c r="G455" s="93" t="s">
        <v>550</v>
      </c>
      <c r="H455" s="97">
        <v>6826</v>
      </c>
      <c r="I455" s="96" t="s">
        <v>163</v>
      </c>
      <c r="J455" s="37">
        <f>VLOOKUP($H455,[1]EDA!$H$6:$BN$980,J$1,FALSE)</f>
        <v>2</v>
      </c>
      <c r="K455" s="36">
        <f>VLOOKUP($H455,[1]EDA!$H$6:$BN$980,K$1,FALSE)</f>
        <v>6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76</v>
      </c>
      <c r="W455" s="10">
        <f t="shared" si="60"/>
        <v>8</v>
      </c>
      <c r="X455" s="106">
        <f t="shared" si="64"/>
        <v>10.526315789473683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1"/>
        <v>0</v>
      </c>
      <c r="AM455" s="106">
        <f t="shared" si="65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2"/>
        <v>0</v>
      </c>
      <c r="BB455" s="106">
        <f t="shared" si="66"/>
        <v>0</v>
      </c>
      <c r="BC455" s="36">
        <f>VLOOKUP($H455,[4]IRA!$H$7:$CS$981,BC$1,FALSE)</f>
        <v>5</v>
      </c>
      <c r="BD455" s="36">
        <f>VLOOKUP($H455,[4]IRA!$H$7:$CS$981,BD$1,FALSE)</f>
        <v>7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127</v>
      </c>
      <c r="BP455" s="10">
        <f t="shared" si="63"/>
        <v>12</v>
      </c>
      <c r="BQ455" s="106">
        <f t="shared" si="67"/>
        <v>9.4488188976377945</v>
      </c>
    </row>
    <row r="456" spans="1:118" x14ac:dyDescent="0.3">
      <c r="A456" s="91" t="s">
        <v>636</v>
      </c>
      <c r="B456" s="91" t="s">
        <v>160</v>
      </c>
      <c r="C456" s="92">
        <v>404</v>
      </c>
      <c r="D456" s="91" t="s">
        <v>636</v>
      </c>
      <c r="E456" s="91" t="s">
        <v>636</v>
      </c>
      <c r="F456" s="91" t="s">
        <v>160</v>
      </c>
      <c r="G456" s="93" t="s">
        <v>550</v>
      </c>
      <c r="H456" s="97">
        <v>7014</v>
      </c>
      <c r="I456" s="96" t="s">
        <v>159</v>
      </c>
      <c r="J456" s="37">
        <f>VLOOKUP($H456,[1]EDA!$H$6:$BN$980,J$1,FALSE)</f>
        <v>7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56.666666666666664</v>
      </c>
      <c r="W456" s="10">
        <f t="shared" si="60"/>
        <v>7</v>
      </c>
      <c r="X456" s="106">
        <f t="shared" si="64"/>
        <v>12.352941176470589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1"/>
        <v>0</v>
      </c>
      <c r="AM456" s="106">
        <f t="shared" si="65"/>
        <v>0</v>
      </c>
      <c r="AN456" s="36">
        <f>VLOOKUP($H456,[3]IRA!$H$6:$BN$980,AN$1,FALSE)</f>
        <v>2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2"/>
        <v>2</v>
      </c>
      <c r="BB456" s="106">
        <f t="shared" si="66"/>
        <v>0</v>
      </c>
      <c r="BC456" s="36">
        <f>VLOOKUP($H456,[4]IRA!$H$7:$CS$981,BC$1,FALSE)</f>
        <v>10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37.333333333333336</v>
      </c>
      <c r="BP456" s="10">
        <f t="shared" si="63"/>
        <v>10</v>
      </c>
      <c r="BQ456" s="106">
        <f t="shared" si="67"/>
        <v>26.785714285714285</v>
      </c>
    </row>
    <row r="457" spans="1:118" x14ac:dyDescent="0.3">
      <c r="A457" s="91" t="s">
        <v>636</v>
      </c>
      <c r="B457" s="91" t="s">
        <v>160</v>
      </c>
      <c r="C457" s="92">
        <v>404</v>
      </c>
      <c r="D457" s="91" t="s">
        <v>636</v>
      </c>
      <c r="E457" s="91" t="s">
        <v>636</v>
      </c>
      <c r="F457" s="91" t="s">
        <v>160</v>
      </c>
      <c r="G457" s="93" t="s">
        <v>550</v>
      </c>
      <c r="H457" s="97">
        <v>24414</v>
      </c>
      <c r="I457" s="96" t="s">
        <v>934</v>
      </c>
      <c r="J457" s="37">
        <f>VLOOKUP($H457,[1]EDA!$H$6:$BN$980,J$1,FALSE)</f>
        <v>6</v>
      </c>
      <c r="K457" s="36">
        <f>VLOOKUP($H457,[1]EDA!$H$6:$BN$980,K$1,FALSE)</f>
        <v>3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20</v>
      </c>
      <c r="W457" s="10">
        <f t="shared" si="60"/>
        <v>9</v>
      </c>
      <c r="X457" s="106">
        <f t="shared" si="64"/>
        <v>45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1"/>
        <v>0</v>
      </c>
      <c r="AM457" s="106">
        <f t="shared" si="65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2"/>
        <v>0</v>
      </c>
      <c r="BB457" s="106">
        <f t="shared" si="66"/>
        <v>0</v>
      </c>
      <c r="BC457" s="36">
        <f>VLOOKUP($H457,[4]IRA!$H$7:$CS$981,BC$1,FALSE)</f>
        <v>8</v>
      </c>
      <c r="BD457" s="36">
        <f>VLOOKUP($H457,[4]IRA!$H$7:$CS$981,BD$1,FALSE)</f>
        <v>3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33.333333333333336</v>
      </c>
      <c r="BP457" s="10">
        <f t="shared" si="63"/>
        <v>11</v>
      </c>
      <c r="BQ457" s="106">
        <f t="shared" si="67"/>
        <v>32.999999999999993</v>
      </c>
    </row>
    <row r="458" spans="1:118" x14ac:dyDescent="0.3">
      <c r="A458" s="91" t="s">
        <v>636</v>
      </c>
      <c r="B458" s="91" t="s">
        <v>160</v>
      </c>
      <c r="C458" s="92">
        <v>404</v>
      </c>
      <c r="D458" s="91" t="s">
        <v>636</v>
      </c>
      <c r="E458" s="91" t="s">
        <v>636</v>
      </c>
      <c r="F458" s="91" t="s">
        <v>160</v>
      </c>
      <c r="G458" s="93" t="s">
        <v>550</v>
      </c>
      <c r="H458" s="97">
        <v>30202</v>
      </c>
      <c r="I458" s="96" t="s">
        <v>935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7.333333333333333</v>
      </c>
      <c r="W458" s="10">
        <f t="shared" si="60"/>
        <v>0</v>
      </c>
      <c r="X458" s="106">
        <f t="shared" si="64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1"/>
        <v>0</v>
      </c>
      <c r="AM458" s="106">
        <f t="shared" si="65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2"/>
        <v>0</v>
      </c>
      <c r="BB458" s="106">
        <f t="shared" si="66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17</v>
      </c>
      <c r="BP458" s="10">
        <f t="shared" si="63"/>
        <v>0</v>
      </c>
      <c r="BQ458" s="106">
        <f t="shared" si="67"/>
        <v>0</v>
      </c>
    </row>
    <row r="459" spans="1:118" x14ac:dyDescent="0.3">
      <c r="A459" s="91" t="s">
        <v>2</v>
      </c>
      <c r="B459" s="91" t="s">
        <v>171</v>
      </c>
      <c r="C459" s="92">
        <v>400</v>
      </c>
      <c r="D459" s="91" t="s">
        <v>823</v>
      </c>
      <c r="E459" s="91" t="s">
        <v>519</v>
      </c>
      <c r="F459" s="91" t="s">
        <v>170</v>
      </c>
      <c r="G459" s="93" t="s">
        <v>550</v>
      </c>
      <c r="H459" s="97">
        <v>32394</v>
      </c>
      <c r="I459" s="96" t="s">
        <v>824</v>
      </c>
      <c r="J459" s="37">
        <f>VLOOKUP($H459,[1]EDA!$H$6:$BN$980,J$1,FALSE)</f>
        <v>4</v>
      </c>
      <c r="K459" s="36">
        <f>VLOOKUP($H459,[1]EDA!$H$6:$BN$980,K$1,FALSE)</f>
        <v>4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58</v>
      </c>
      <c r="W459" s="10">
        <f t="shared" si="60"/>
        <v>8</v>
      </c>
      <c r="X459" s="106">
        <f t="shared" si="64"/>
        <v>13.793103448275861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1"/>
        <v>0</v>
      </c>
      <c r="AM459" s="106">
        <f t="shared" si="65"/>
        <v>0</v>
      </c>
      <c r="AN459" s="36">
        <f>VLOOKUP($H459,[3]IRA!$H$6:$BN$980,AN$1,FALSE)</f>
        <v>1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2"/>
        <v>1</v>
      </c>
      <c r="BB459" s="106">
        <f t="shared" si="66"/>
        <v>0</v>
      </c>
      <c r="BC459" s="36">
        <f>VLOOKUP($H459,[4]IRA!$H$7:$CS$981,BC$1,FALSE)</f>
        <v>12</v>
      </c>
      <c r="BD459" s="36">
        <f>VLOOKUP($H459,[4]IRA!$H$7:$CS$981,BD$1,FALSE)</f>
        <v>7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87.333333333333343</v>
      </c>
      <c r="BP459" s="10">
        <f t="shared" si="63"/>
        <v>19</v>
      </c>
      <c r="BQ459" s="106">
        <f t="shared" si="67"/>
        <v>21.755725190839691</v>
      </c>
    </row>
    <row r="460" spans="1:118" x14ac:dyDescent="0.3">
      <c r="A460" s="91" t="s">
        <v>181</v>
      </c>
      <c r="B460" s="91" t="s">
        <v>180</v>
      </c>
      <c r="C460" s="92">
        <v>407</v>
      </c>
      <c r="D460" s="91" t="s">
        <v>584</v>
      </c>
      <c r="E460" s="91" t="s">
        <v>181</v>
      </c>
      <c r="F460" s="91" t="s">
        <v>180</v>
      </c>
      <c r="G460" s="93" t="s">
        <v>550</v>
      </c>
      <c r="H460" s="97">
        <v>32283</v>
      </c>
      <c r="I460" s="96" t="s">
        <v>825</v>
      </c>
      <c r="J460" s="37">
        <f>VLOOKUP($H460,[1]EDA!$H$6:$BN$980,J$1,FALSE)</f>
        <v>10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75</v>
      </c>
      <c r="W460" s="10">
        <f t="shared" si="60"/>
        <v>10</v>
      </c>
      <c r="X460" s="106">
        <f t="shared" si="64"/>
        <v>13.333333333333334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1"/>
        <v>0</v>
      </c>
      <c r="AM460" s="106">
        <f t="shared" si="65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2"/>
        <v>0</v>
      </c>
      <c r="BB460" s="106">
        <f t="shared" si="66"/>
        <v>0</v>
      </c>
      <c r="BC460" s="36">
        <f>VLOOKUP($H460,[4]IRA!$H$7:$CS$981,BC$1,FALSE)</f>
        <v>15</v>
      </c>
      <c r="BD460" s="36">
        <f>VLOOKUP($H460,[4]IRA!$H$7:$CS$981,BD$1,FALSE)</f>
        <v>4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172.33333333333334</v>
      </c>
      <c r="BP460" s="10">
        <f t="shared" si="63"/>
        <v>19</v>
      </c>
      <c r="BQ460" s="106">
        <f t="shared" si="67"/>
        <v>11.025145067698258</v>
      </c>
    </row>
    <row r="461" spans="1:118" x14ac:dyDescent="0.3">
      <c r="A461" s="91" t="s">
        <v>2</v>
      </c>
      <c r="B461" s="91" t="s">
        <v>260</v>
      </c>
      <c r="C461" s="92">
        <v>400</v>
      </c>
      <c r="D461" s="91" t="s">
        <v>823</v>
      </c>
      <c r="E461" s="91" t="s">
        <v>548</v>
      </c>
      <c r="F461" s="91" t="s">
        <v>417</v>
      </c>
      <c r="G461" s="93" t="s">
        <v>555</v>
      </c>
      <c r="H461" s="97">
        <v>32416</v>
      </c>
      <c r="I461" s="96" t="s">
        <v>826</v>
      </c>
      <c r="J461" s="37">
        <f>VLOOKUP($H461,[1]EDA!$H$6:$BN$980,J$1,FALSE)</f>
        <v>14</v>
      </c>
      <c r="K461" s="36">
        <f>VLOOKUP($H461,[1]EDA!$H$6:$BN$980,K$1,FALSE)</f>
        <v>19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34.666666666666671</v>
      </c>
      <c r="W461" s="10">
        <f t="shared" si="60"/>
        <v>33</v>
      </c>
      <c r="X461" s="106">
        <f t="shared" si="64"/>
        <v>95.192307692307679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0.33333333333333331</v>
      </c>
      <c r="AL461" s="39">
        <f t="shared" si="61"/>
        <v>0</v>
      </c>
      <c r="AM461" s="106">
        <f t="shared" si="65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2"/>
        <v>0</v>
      </c>
      <c r="BB461" s="106">
        <f t="shared" si="66"/>
        <v>0</v>
      </c>
      <c r="BC461" s="36">
        <f>VLOOKUP($H461,[4]IRA!$H$7:$CS$981,BC$1,FALSE)</f>
        <v>26</v>
      </c>
      <c r="BD461" s="36">
        <f>VLOOKUP($H461,[4]IRA!$H$7:$CS$981,BD$1,FALSE)</f>
        <v>24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109.66666666666667</v>
      </c>
      <c r="BP461" s="10">
        <f t="shared" si="63"/>
        <v>50</v>
      </c>
      <c r="BQ461" s="106">
        <f t="shared" si="67"/>
        <v>45.59270516717325</v>
      </c>
    </row>
    <row r="462" spans="1:118" x14ac:dyDescent="0.3">
      <c r="A462" s="91" t="s">
        <v>434</v>
      </c>
      <c r="B462" s="91" t="s">
        <v>377</v>
      </c>
      <c r="C462" s="92">
        <v>401</v>
      </c>
      <c r="D462" s="91" t="s">
        <v>377</v>
      </c>
      <c r="E462" s="91" t="s">
        <v>434</v>
      </c>
      <c r="F462" s="91" t="s">
        <v>115</v>
      </c>
      <c r="G462" s="93" t="s">
        <v>550</v>
      </c>
      <c r="H462" s="97">
        <v>32291</v>
      </c>
      <c r="I462" s="96" t="s">
        <v>827</v>
      </c>
      <c r="J462" s="37">
        <f>VLOOKUP($H462,[1]EDA!$H$6:$BN$980,J$1,FALSE)</f>
        <v>4</v>
      </c>
      <c r="K462" s="36">
        <f>VLOOKUP($H462,[1]EDA!$H$6:$BN$980,K$1,FALSE)</f>
        <v>2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25.666666666666668</v>
      </c>
      <c r="W462" s="10">
        <f t="shared" si="60"/>
        <v>6</v>
      </c>
      <c r="X462" s="106">
        <f t="shared" si="64"/>
        <v>23.376623376623375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0.33333333333333331</v>
      </c>
      <c r="AL462" s="39">
        <f t="shared" si="61"/>
        <v>0</v>
      </c>
      <c r="AM462" s="106">
        <f t="shared" si="65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2"/>
        <v>0</v>
      </c>
      <c r="BB462" s="106">
        <f t="shared" si="66"/>
        <v>0</v>
      </c>
      <c r="BC462" s="36">
        <f>VLOOKUP($H462,[4]IRA!$H$7:$CS$981,BC$1,FALSE)</f>
        <v>6</v>
      </c>
      <c r="BD462" s="36">
        <f>VLOOKUP($H462,[4]IRA!$H$7:$CS$981,BD$1,FALSE)</f>
        <v>12</v>
      </c>
      <c r="BE462" s="36">
        <f>VLOOKUP($H462,[4]IRA!$H$7:$CS$981,BE$1,FALSE)</f>
        <v>3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115.33333333333333</v>
      </c>
      <c r="BP462" s="10">
        <f t="shared" si="63"/>
        <v>21</v>
      </c>
      <c r="BQ462" s="106">
        <f t="shared" si="67"/>
        <v>18.208092485549134</v>
      </c>
    </row>
    <row r="463" spans="1:118" x14ac:dyDescent="0.3">
      <c r="A463" s="91" t="s">
        <v>58</v>
      </c>
      <c r="B463" s="91" t="s">
        <v>59</v>
      </c>
      <c r="C463" s="92">
        <v>406</v>
      </c>
      <c r="D463" s="91" t="s">
        <v>542</v>
      </c>
      <c r="E463" s="91" t="s">
        <v>58</v>
      </c>
      <c r="F463" s="91" t="s">
        <v>59</v>
      </c>
      <c r="G463" s="93" t="s">
        <v>550</v>
      </c>
      <c r="H463" s="97">
        <v>32367</v>
      </c>
      <c r="I463" s="96" t="s">
        <v>828</v>
      </c>
      <c r="J463" s="37">
        <f>VLOOKUP($H463,[1]EDA!$H$6:$BN$980,J$1,FALSE)</f>
        <v>0</v>
      </c>
      <c r="K463" s="36">
        <f>VLOOKUP($H463,[1]EDA!$H$6:$BN$980,K$1,FALSE)</f>
        <v>3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6.666666666666667</v>
      </c>
      <c r="W463" s="10">
        <f t="shared" si="60"/>
        <v>3</v>
      </c>
      <c r="X463" s="106">
        <f t="shared" si="64"/>
        <v>44.999999999999993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1"/>
        <v>0</v>
      </c>
      <c r="AM463" s="106">
        <f t="shared" si="65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2"/>
        <v>0</v>
      </c>
      <c r="BB463" s="106">
        <f t="shared" si="66"/>
        <v>0</v>
      </c>
      <c r="BC463" s="36">
        <f>VLOOKUP($H463,[4]IRA!$H$7:$CS$981,BC$1,FALSE)</f>
        <v>5</v>
      </c>
      <c r="BD463" s="36">
        <f>VLOOKUP($H463,[4]IRA!$H$7:$CS$981,BD$1,FALSE)</f>
        <v>2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58.666666666666671</v>
      </c>
      <c r="BP463" s="10">
        <f t="shared" si="63"/>
        <v>7</v>
      </c>
      <c r="BQ463" s="106">
        <f t="shared" si="67"/>
        <v>11.931818181818182</v>
      </c>
    </row>
    <row r="464" spans="1:118" x14ac:dyDescent="0.3">
      <c r="A464" s="91" t="s">
        <v>58</v>
      </c>
      <c r="B464" s="91" t="s">
        <v>59</v>
      </c>
      <c r="C464" s="92">
        <v>406</v>
      </c>
      <c r="D464" s="91" t="s">
        <v>542</v>
      </c>
      <c r="E464" s="91" t="s">
        <v>58</v>
      </c>
      <c r="F464" s="91" t="s">
        <v>59</v>
      </c>
      <c r="G464" s="93" t="s">
        <v>550</v>
      </c>
      <c r="H464" s="97">
        <v>32534</v>
      </c>
      <c r="I464" s="96" t="s">
        <v>832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8.3333333333333339</v>
      </c>
      <c r="W464" s="10">
        <f t="shared" si="60"/>
        <v>0</v>
      </c>
      <c r="X464" s="106">
        <f t="shared" si="64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1"/>
        <v>0</v>
      </c>
      <c r="AM464" s="106">
        <f t="shared" si="65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2"/>
        <v>0</v>
      </c>
      <c r="BB464" s="106">
        <f t="shared" si="66"/>
        <v>0</v>
      </c>
      <c r="BC464" s="36">
        <f>VLOOKUP($H464,[4]IRA!$H$7:$CS$981,BC$1,FALSE)</f>
        <v>0</v>
      </c>
      <c r="BD464" s="36">
        <f>VLOOKUP($H464,[4]IRA!$H$7:$CS$981,BD$1,FALSE)</f>
        <v>0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4.666666666666667</v>
      </c>
      <c r="BP464" s="10">
        <f t="shared" si="63"/>
        <v>0</v>
      </c>
      <c r="BQ464" s="106">
        <f t="shared" si="67"/>
        <v>0</v>
      </c>
    </row>
    <row r="465" spans="1:69" x14ac:dyDescent="0.3">
      <c r="A465" s="91" t="s">
        <v>58</v>
      </c>
      <c r="B465" s="91" t="s">
        <v>59</v>
      </c>
      <c r="C465" s="92">
        <v>406</v>
      </c>
      <c r="D465" s="91" t="s">
        <v>542</v>
      </c>
      <c r="E465" s="91" t="s">
        <v>58</v>
      </c>
      <c r="F465" s="91" t="s">
        <v>59</v>
      </c>
      <c r="G465" s="93" t="s">
        <v>550</v>
      </c>
      <c r="H465" s="97">
        <v>32646</v>
      </c>
      <c r="I465" s="96" t="s">
        <v>833</v>
      </c>
      <c r="J465" s="37">
        <f>VLOOKUP($H465,[1]EDA!$H$6:$BN$980,J$1,FALSE)</f>
        <v>0</v>
      </c>
      <c r="K465" s="36">
        <f>VLOOKUP($H465,[1]EDA!$H$6:$BN$980,K$1,FALSE)</f>
        <v>8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29.333333333333332</v>
      </c>
      <c r="W465" s="10">
        <f t="shared" si="60"/>
        <v>8</v>
      </c>
      <c r="X465" s="106">
        <f t="shared" si="64"/>
        <v>27.272727272727277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1"/>
        <v>0</v>
      </c>
      <c r="AM465" s="106">
        <f t="shared" si="65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2"/>
        <v>0</v>
      </c>
      <c r="BB465" s="106">
        <f t="shared" si="66"/>
        <v>0</v>
      </c>
      <c r="BC465" s="36">
        <f>VLOOKUP($H465,[4]IRA!$H$7:$CS$981,BC$1,FALSE)</f>
        <v>0</v>
      </c>
      <c r="BD465" s="36">
        <f>VLOOKUP($H465,[4]IRA!$H$7:$CS$981,BD$1,FALSE)</f>
        <v>3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25</v>
      </c>
      <c r="BP465" s="10">
        <f t="shared" si="63"/>
        <v>3</v>
      </c>
      <c r="BQ465" s="106">
        <f t="shared" si="67"/>
        <v>12</v>
      </c>
    </row>
    <row r="466" spans="1:69" x14ac:dyDescent="0.3">
      <c r="A466" s="91" t="s">
        <v>58</v>
      </c>
      <c r="B466" s="91" t="s">
        <v>59</v>
      </c>
      <c r="C466" s="92">
        <v>406</v>
      </c>
      <c r="D466" s="91" t="s">
        <v>542</v>
      </c>
      <c r="E466" s="91" t="s">
        <v>58</v>
      </c>
      <c r="F466" s="91" t="s">
        <v>59</v>
      </c>
      <c r="G466" s="93" t="s">
        <v>550</v>
      </c>
      <c r="H466" s="97">
        <v>32517</v>
      </c>
      <c r="I466" s="96" t="s">
        <v>829</v>
      </c>
      <c r="J466" s="37">
        <f>VLOOKUP($H466,[1]EDA!$H$6:$BN$980,J$1,FALSE)</f>
        <v>2</v>
      </c>
      <c r="K466" s="36">
        <f>VLOOKUP($H466,[1]EDA!$H$6:$BN$980,K$1,FALSE)</f>
        <v>5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43.333333333333336</v>
      </c>
      <c r="W466" s="10">
        <f t="shared" si="60"/>
        <v>7</v>
      </c>
      <c r="X466" s="106">
        <f t="shared" si="64"/>
        <v>16.153846153846153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1</v>
      </c>
      <c r="AL466" s="39">
        <f t="shared" si="61"/>
        <v>0</v>
      </c>
      <c r="AM466" s="106">
        <f t="shared" si="65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2"/>
        <v>0</v>
      </c>
      <c r="BB466" s="106">
        <f t="shared" si="66"/>
        <v>0</v>
      </c>
      <c r="BC466" s="36">
        <f>VLOOKUP($H466,[4]IRA!$H$7:$CS$981,BC$1,FALSE)</f>
        <v>4</v>
      </c>
      <c r="BD466" s="36">
        <f>VLOOKUP($H466,[4]IRA!$H$7:$CS$981,BD$1,FALSE)</f>
        <v>11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25.666666666666664</v>
      </c>
      <c r="BP466" s="10">
        <f t="shared" si="63"/>
        <v>15</v>
      </c>
      <c r="BQ466" s="106">
        <f t="shared" si="67"/>
        <v>58.441558441558449</v>
      </c>
    </row>
    <row r="467" spans="1:69" x14ac:dyDescent="0.3">
      <c r="A467" s="91" t="s">
        <v>181</v>
      </c>
      <c r="B467" s="91" t="s">
        <v>180</v>
      </c>
      <c r="C467" s="92">
        <v>407</v>
      </c>
      <c r="D467" s="91" t="s">
        <v>584</v>
      </c>
      <c r="E467" s="91" t="s">
        <v>181</v>
      </c>
      <c r="F467" s="91" t="s">
        <v>587</v>
      </c>
      <c r="G467" s="93" t="s">
        <v>550</v>
      </c>
      <c r="H467" s="97">
        <v>32719</v>
      </c>
      <c r="I467" s="96" t="s">
        <v>834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6</v>
      </c>
      <c r="X467" s="106">
        <f t="shared" si="64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1"/>
        <v>0</v>
      </c>
      <c r="AM467" s="106">
        <f t="shared" si="65"/>
        <v>0</v>
      </c>
      <c r="AN467" s="36">
        <f>VLOOKUP($H467,[3]IRA!$H$6:$BN$980,AN$1,FALSE)</f>
        <v>0</v>
      </c>
      <c r="AO467" s="36">
        <f>VLOOKUP($H467,[3]IRA!$H$6:$BN$980,AO$1,FALSE)</f>
        <v>4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2"/>
        <v>4</v>
      </c>
      <c r="BB467" s="106">
        <f t="shared" si="66"/>
        <v>0</v>
      </c>
      <c r="BC467" s="36">
        <f>VLOOKUP($H467,[4]IRA!$H$7:$CS$981,BC$1,FALSE)</f>
        <v>0</v>
      </c>
      <c r="BD467" s="36">
        <f>VLOOKUP($H467,[4]IRA!$H$7:$CS$981,BD$1,FALSE)</f>
        <v>2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3"/>
        <v>2</v>
      </c>
      <c r="BQ467" s="106">
        <f t="shared" si="67"/>
        <v>0</v>
      </c>
    </row>
    <row r="468" spans="1:69" x14ac:dyDescent="0.3">
      <c r="A468" s="91" t="s">
        <v>58</v>
      </c>
      <c r="B468" s="91" t="s">
        <v>59</v>
      </c>
      <c r="C468" s="92">
        <v>406</v>
      </c>
      <c r="D468" s="91" t="s">
        <v>542</v>
      </c>
      <c r="E468" s="91" t="s">
        <v>58</v>
      </c>
      <c r="F468" s="91" t="s">
        <v>59</v>
      </c>
      <c r="G468" s="93" t="s">
        <v>550</v>
      </c>
      <c r="H468" s="97">
        <v>32745</v>
      </c>
      <c r="I468" s="96" t="s">
        <v>835</v>
      </c>
      <c r="J468" s="37">
        <f>VLOOKUP($H468,[1]EDA!$H$6:$BN$980,J$1,FALSE)</f>
        <v>0</v>
      </c>
      <c r="K468" s="36">
        <f>VLOOKUP($H468,[1]EDA!$H$6:$BN$980,K$1,FALSE)</f>
        <v>2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12</v>
      </c>
      <c r="W468" s="10">
        <f t="shared" si="60"/>
        <v>2</v>
      </c>
      <c r="X468" s="106">
        <f t="shared" si="64"/>
        <v>16.666666666666664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1"/>
        <v>0</v>
      </c>
      <c r="AM468" s="106">
        <f t="shared" si="65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2"/>
        <v>0</v>
      </c>
      <c r="BB468" s="106">
        <f t="shared" si="66"/>
        <v>0</v>
      </c>
      <c r="BC468" s="36">
        <f>VLOOKUP($H468,[4]IRA!$H$7:$CS$981,BC$1,FALSE)</f>
        <v>0</v>
      </c>
      <c r="BD468" s="36">
        <f>VLOOKUP($H468,[4]IRA!$H$7:$CS$981,BD$1,FALSE)</f>
        <v>4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21</v>
      </c>
      <c r="BP468" s="10">
        <f t="shared" si="63"/>
        <v>4</v>
      </c>
      <c r="BQ468" s="106">
        <f t="shared" si="67"/>
        <v>19.047619047619047</v>
      </c>
    </row>
    <row r="469" spans="1:69" x14ac:dyDescent="0.3">
      <c r="A469" s="91" t="s">
        <v>181</v>
      </c>
      <c r="B469" s="91" t="s">
        <v>355</v>
      </c>
      <c r="C469" s="92">
        <v>407</v>
      </c>
      <c r="D469" s="91" t="s">
        <v>584</v>
      </c>
      <c r="E469" s="91" t="s">
        <v>181</v>
      </c>
      <c r="F469" s="91" t="s">
        <v>357</v>
      </c>
      <c r="G469" s="93" t="s">
        <v>550</v>
      </c>
      <c r="H469" s="97">
        <v>32709</v>
      </c>
      <c r="I469" s="96" t="s">
        <v>830</v>
      </c>
      <c r="J469" s="37">
        <f>VLOOKUP($H469,[1]EDA!$H$6:$BN$980,J$1,FALSE)</f>
        <v>7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61</v>
      </c>
      <c r="W469" s="10">
        <f t="shared" si="60"/>
        <v>7</v>
      </c>
      <c r="X469" s="106">
        <f t="shared" si="64"/>
        <v>11.475409836065573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1"/>
        <v>0</v>
      </c>
      <c r="AM469" s="106">
        <f t="shared" si="65"/>
        <v>0</v>
      </c>
      <c r="AN469" s="36">
        <f>VLOOKUP($H469,[3]IRA!$H$6:$BN$980,AN$1,FALSE)</f>
        <v>2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2"/>
        <v>2</v>
      </c>
      <c r="BB469" s="106">
        <f t="shared" si="66"/>
        <v>0</v>
      </c>
      <c r="BC469" s="36">
        <f>VLOOKUP($H469,[4]IRA!$H$7:$CS$981,BC$1,FALSE)</f>
        <v>4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59</v>
      </c>
      <c r="BP469" s="10">
        <f t="shared" si="63"/>
        <v>4</v>
      </c>
      <c r="BQ469" s="106">
        <f t="shared" si="67"/>
        <v>6.7796610169491522</v>
      </c>
    </row>
    <row r="470" spans="1:69" x14ac:dyDescent="0.3">
      <c r="A470" s="91" t="s">
        <v>434</v>
      </c>
      <c r="B470" s="91" t="s">
        <v>377</v>
      </c>
      <c r="C470" s="92">
        <v>401</v>
      </c>
      <c r="D470" s="91" t="s">
        <v>377</v>
      </c>
      <c r="E470" s="91" t="s">
        <v>434</v>
      </c>
      <c r="F470" s="91" t="s">
        <v>283</v>
      </c>
      <c r="G470" s="93" t="s">
        <v>550</v>
      </c>
      <c r="H470" s="97">
        <v>32465</v>
      </c>
      <c r="I470" s="96" t="s">
        <v>836</v>
      </c>
      <c r="J470" s="37">
        <f>VLOOKUP($H470,[1]EDA!$H$6:$BN$980,J$1,FALSE)</f>
        <v>2</v>
      </c>
      <c r="K470" s="36">
        <f>VLOOKUP($H470,[1]EDA!$H$6:$BN$980,K$1,FALSE)</f>
        <v>2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12</v>
      </c>
      <c r="W470" s="10">
        <f t="shared" si="60"/>
        <v>4</v>
      </c>
      <c r="X470" s="106">
        <f t="shared" si="64"/>
        <v>33.333333333333329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1"/>
        <v>0</v>
      </c>
      <c r="AM470" s="106">
        <f t="shared" si="65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2"/>
        <v>0</v>
      </c>
      <c r="BB470" s="106">
        <f t="shared" si="66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6.333333333333333</v>
      </c>
      <c r="BP470" s="10">
        <f t="shared" si="63"/>
        <v>0</v>
      </c>
      <c r="BQ470" s="106">
        <f t="shared" si="67"/>
        <v>0</v>
      </c>
    </row>
    <row r="471" spans="1:69" x14ac:dyDescent="0.3">
      <c r="A471" s="91" t="s">
        <v>181</v>
      </c>
      <c r="B471" s="91" t="s">
        <v>180</v>
      </c>
      <c r="C471" s="92">
        <v>407</v>
      </c>
      <c r="D471" s="91" t="s">
        <v>584</v>
      </c>
      <c r="E471" s="91" t="s">
        <v>181</v>
      </c>
      <c r="F471" s="91" t="s">
        <v>357</v>
      </c>
      <c r="G471" s="93" t="s">
        <v>555</v>
      </c>
      <c r="H471" s="97">
        <v>32710</v>
      </c>
      <c r="I471" s="96" t="s">
        <v>831</v>
      </c>
      <c r="J471" s="37">
        <f>VLOOKUP($H471,[1]EDA!$H$6:$BN$980,J$1,FALSE)</f>
        <v>33</v>
      </c>
      <c r="K471" s="36">
        <f>VLOOKUP($H471,[1]EDA!$H$6:$BN$980,K$1,FALSE)</f>
        <v>22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269</v>
      </c>
      <c r="W471" s="10">
        <f t="shared" si="60"/>
        <v>55</v>
      </c>
      <c r="X471" s="106">
        <f t="shared" si="64"/>
        <v>20.446096654275092</v>
      </c>
      <c r="Y471" s="36">
        <f>VLOOKUP($H471,[2]EDA!$H$6:$AY$980,Y$1,FALSE)</f>
        <v>1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1</v>
      </c>
      <c r="AL471" s="39">
        <f t="shared" si="61"/>
        <v>1</v>
      </c>
      <c r="AM471" s="106">
        <f t="shared" si="65"/>
        <v>100</v>
      </c>
      <c r="AN471" s="36">
        <f>VLOOKUP($H471,[3]IRA!$H$6:$BN$980,AN$1,FALSE)</f>
        <v>0</v>
      </c>
      <c r="AO471" s="36">
        <f>VLOOKUP($H471,[3]IRA!$H$6:$BN$980,AO$1,FALSE)</f>
        <v>1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2"/>
        <v>1</v>
      </c>
      <c r="BB471" s="106">
        <f t="shared" si="66"/>
        <v>0</v>
      </c>
      <c r="BC471" s="36">
        <f>VLOOKUP($H471,[4]IRA!$H$7:$CS$981,BC$1,FALSE)</f>
        <v>25</v>
      </c>
      <c r="BD471" s="36">
        <f>VLOOKUP($H471,[4]IRA!$H$7:$CS$981,BD$1,FALSE)</f>
        <v>22</v>
      </c>
      <c r="BE471" s="36">
        <f>VLOOKUP($H471,[4]IRA!$H$7:$CS$981,BE$1,FALSE)</f>
        <v>3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202.00000000000003</v>
      </c>
      <c r="BP471" s="10">
        <f t="shared" si="63"/>
        <v>50</v>
      </c>
      <c r="BQ471" s="106">
        <f t="shared" si="67"/>
        <v>24.75247524752475</v>
      </c>
    </row>
    <row r="472" spans="1:69" x14ac:dyDescent="0.3">
      <c r="A472" s="91" t="s">
        <v>434</v>
      </c>
      <c r="B472" s="91" t="s">
        <v>22</v>
      </c>
      <c r="C472" s="92">
        <v>401</v>
      </c>
      <c r="D472" s="91" t="s">
        <v>377</v>
      </c>
      <c r="E472" s="91" t="s">
        <v>434</v>
      </c>
      <c r="F472" s="91" t="s">
        <v>22</v>
      </c>
      <c r="G472" s="93" t="s">
        <v>550</v>
      </c>
      <c r="H472" s="97">
        <v>33095</v>
      </c>
      <c r="I472" s="96" t="s">
        <v>837</v>
      </c>
      <c r="J472" s="37">
        <f>VLOOKUP($H472,[1]EDA!$H$6:$BN$980,J$1,FALSE)</f>
        <v>0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2.6666666666666665</v>
      </c>
      <c r="W472" s="10">
        <f t="shared" si="60"/>
        <v>0</v>
      </c>
      <c r="X472" s="106">
        <f t="shared" si="64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1"/>
        <v>0</v>
      </c>
      <c r="AM472" s="106">
        <f t="shared" si="65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2"/>
        <v>0</v>
      </c>
      <c r="BB472" s="106">
        <f t="shared" si="66"/>
        <v>0</v>
      </c>
      <c r="BC472" s="36">
        <f>VLOOKUP($H472,[4]IRA!$H$7:$CS$981,BC$1,FALSE)</f>
        <v>0</v>
      </c>
      <c r="BD472" s="36">
        <f>VLOOKUP($H472,[4]IRA!$H$7:$CS$981,BD$1,FALSE)</f>
        <v>0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4.666666666666667</v>
      </c>
      <c r="BP472" s="10">
        <f t="shared" si="63"/>
        <v>0</v>
      </c>
      <c r="BQ472" s="106">
        <f t="shared" si="67"/>
        <v>0</v>
      </c>
    </row>
    <row r="473" spans="1:69" x14ac:dyDescent="0.3">
      <c r="A473" s="91" t="s">
        <v>636</v>
      </c>
      <c r="B473" s="91" t="s">
        <v>14</v>
      </c>
      <c r="C473" s="92">
        <v>404</v>
      </c>
      <c r="D473" s="91" t="s">
        <v>636</v>
      </c>
      <c r="E473" s="91" t="s">
        <v>636</v>
      </c>
      <c r="F473" s="91" t="s">
        <v>205</v>
      </c>
      <c r="G473" s="93" t="s">
        <v>550</v>
      </c>
      <c r="H473" s="97">
        <v>33130</v>
      </c>
      <c r="I473" s="96" t="s">
        <v>838</v>
      </c>
      <c r="J473" s="37">
        <f>VLOOKUP($H473,[1]EDA!$H$6:$BN$980,J$1,FALSE)</f>
        <v>10</v>
      </c>
      <c r="K473" s="36">
        <f>VLOOKUP($H473,[1]EDA!$H$6:$BN$980,K$1,FALSE)</f>
        <v>4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47</v>
      </c>
      <c r="W473" s="10">
        <f t="shared" si="60"/>
        <v>14</v>
      </c>
      <c r="X473" s="106">
        <f t="shared" si="64"/>
        <v>29.787234042553191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1"/>
        <v>0</v>
      </c>
      <c r="AM473" s="106">
        <f t="shared" si="65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2"/>
        <v>0</v>
      </c>
      <c r="BB473" s="106">
        <f t="shared" si="66"/>
        <v>0</v>
      </c>
      <c r="BC473" s="36">
        <f>VLOOKUP($H473,[4]IRA!$H$7:$CS$981,BC$1,FALSE)</f>
        <v>6</v>
      </c>
      <c r="BD473" s="36">
        <f>VLOOKUP($H473,[4]IRA!$H$7:$CS$981,BD$1,FALSE)</f>
        <v>11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53.999999999999993</v>
      </c>
      <c r="BP473" s="10">
        <f t="shared" si="63"/>
        <v>17</v>
      </c>
      <c r="BQ473" s="106">
        <f t="shared" si="67"/>
        <v>31.481481481481488</v>
      </c>
    </row>
    <row r="474" spans="1:69" x14ac:dyDescent="0.3">
      <c r="A474" s="91" t="s">
        <v>181</v>
      </c>
      <c r="B474" s="91" t="s">
        <v>355</v>
      </c>
      <c r="C474" s="92">
        <v>407</v>
      </c>
      <c r="D474" s="91" t="s">
        <v>584</v>
      </c>
      <c r="E474" s="91" t="s">
        <v>181</v>
      </c>
      <c r="F474" s="91" t="s">
        <v>357</v>
      </c>
      <c r="G474" s="93" t="s">
        <v>555</v>
      </c>
      <c r="H474" s="97">
        <v>32852</v>
      </c>
      <c r="I474" s="96" t="s">
        <v>839</v>
      </c>
      <c r="J474" s="37">
        <f>VLOOKUP($H474,[1]EDA!$H$6:$BN$980,J$1,FALSE)</f>
        <v>1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1.6666666666666667</v>
      </c>
      <c r="W474" s="10">
        <f t="shared" si="60"/>
        <v>1</v>
      </c>
      <c r="X474" s="106">
        <f t="shared" si="64"/>
        <v>60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1"/>
        <v>0</v>
      </c>
      <c r="AM474" s="106">
        <f t="shared" si="65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2"/>
        <v>0</v>
      </c>
      <c r="BB474" s="106">
        <f t="shared" si="66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1</v>
      </c>
      <c r="BP474" s="10">
        <f t="shared" si="63"/>
        <v>0</v>
      </c>
      <c r="BQ474" s="106">
        <f t="shared" si="67"/>
        <v>0</v>
      </c>
    </row>
    <row r="475" spans="1:69" x14ac:dyDescent="0.3">
      <c r="A475" s="91" t="s">
        <v>181</v>
      </c>
      <c r="B475" s="91" t="s">
        <v>355</v>
      </c>
      <c r="C475" s="92">
        <v>407</v>
      </c>
      <c r="D475" s="91" t="s">
        <v>584</v>
      </c>
      <c r="E475" s="91" t="s">
        <v>181</v>
      </c>
      <c r="F475" s="91" t="s">
        <v>357</v>
      </c>
      <c r="G475" s="93" t="s">
        <v>550</v>
      </c>
      <c r="H475" s="97">
        <v>32851</v>
      </c>
      <c r="I475" s="96" t="s">
        <v>840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15</v>
      </c>
      <c r="W475" s="10">
        <f t="shared" si="60"/>
        <v>0</v>
      </c>
      <c r="X475" s="106">
        <f t="shared" si="64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1"/>
        <v>0</v>
      </c>
      <c r="AM475" s="106">
        <f t="shared" si="65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2"/>
        <v>0</v>
      </c>
      <c r="BB475" s="106">
        <f t="shared" si="66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21.666666666666668</v>
      </c>
      <c r="BP475" s="10">
        <f t="shared" si="63"/>
        <v>0</v>
      </c>
      <c r="BQ475" s="106">
        <f t="shared" si="67"/>
        <v>0</v>
      </c>
    </row>
    <row r="476" spans="1:69" x14ac:dyDescent="0.3">
      <c r="A476" s="91" t="s">
        <v>434</v>
      </c>
      <c r="B476" s="91" t="s">
        <v>115</v>
      </c>
      <c r="C476" s="92">
        <v>401</v>
      </c>
      <c r="D476" s="91" t="s">
        <v>377</v>
      </c>
      <c r="E476" s="91" t="s">
        <v>434</v>
      </c>
      <c r="F476" s="91" t="s">
        <v>115</v>
      </c>
      <c r="G476" s="93" t="s">
        <v>550</v>
      </c>
      <c r="H476" s="97">
        <v>33385</v>
      </c>
      <c r="I476" s="96" t="s">
        <v>841</v>
      </c>
      <c r="J476" s="37">
        <f>VLOOKUP($H476,[1]EDA!$H$6:$BN$980,J$1,FALSE)</f>
        <v>3</v>
      </c>
      <c r="K476" s="36">
        <f>VLOOKUP($H476,[1]EDA!$H$6:$BN$980,K$1,FALSE)</f>
        <v>1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17</v>
      </c>
      <c r="W476" s="10">
        <f t="shared" si="60"/>
        <v>4</v>
      </c>
      <c r="X476" s="106">
        <f t="shared" si="64"/>
        <v>23.52941176470588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1"/>
        <v>0</v>
      </c>
      <c r="AM476" s="106">
        <f t="shared" si="65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2"/>
        <v>0</v>
      </c>
      <c r="BB476" s="106">
        <f t="shared" si="66"/>
        <v>0</v>
      </c>
      <c r="BC476" s="36">
        <f>VLOOKUP($H476,[4]IRA!$H$7:$CS$981,BC$1,FALSE)</f>
        <v>8</v>
      </c>
      <c r="BD476" s="36">
        <f>VLOOKUP($H476,[4]IRA!$H$7:$CS$981,BD$1,FALSE)</f>
        <v>3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45</v>
      </c>
      <c r="BP476" s="10">
        <f t="shared" si="63"/>
        <v>11</v>
      </c>
      <c r="BQ476" s="106">
        <f t="shared" si="67"/>
        <v>24.444444444444443</v>
      </c>
    </row>
    <row r="477" spans="1:69" x14ac:dyDescent="0.3">
      <c r="A477" s="91" t="s">
        <v>434</v>
      </c>
      <c r="B477" s="91" t="s">
        <v>115</v>
      </c>
      <c r="C477" s="92">
        <v>401</v>
      </c>
      <c r="D477" s="91" t="s">
        <v>377</v>
      </c>
      <c r="E477" s="91" t="s">
        <v>434</v>
      </c>
      <c r="F477" s="91" t="s">
        <v>115</v>
      </c>
      <c r="G477" s="93" t="s">
        <v>550</v>
      </c>
      <c r="H477" s="97">
        <v>33384</v>
      </c>
      <c r="I477" s="96" t="s">
        <v>842</v>
      </c>
      <c r="J477" s="37">
        <f>VLOOKUP($H477,[1]EDA!$H$6:$BN$980,J$1,FALSE)</f>
        <v>4</v>
      </c>
      <c r="K477" s="36">
        <f>VLOOKUP($H477,[1]EDA!$H$6:$BN$980,K$1,FALSE)</f>
        <v>7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19.333333333333332</v>
      </c>
      <c r="W477" s="10">
        <f t="shared" ref="W477:W491" si="68">SUM(J477:U477)</f>
        <v>11</v>
      </c>
      <c r="X477" s="106">
        <f t="shared" si="64"/>
        <v>56.896551724137936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491" si="69">SUM(Y477:AJ477)</f>
        <v>0</v>
      </c>
      <c r="AM477" s="106">
        <f t="shared" si="65"/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491" si="70">SUM(AN477:AY477)</f>
        <v>0</v>
      </c>
      <c r="BB477" s="106">
        <f t="shared" si="66"/>
        <v>0</v>
      </c>
      <c r="BC477" s="36">
        <f>VLOOKUP($H477,[4]IRA!$H$7:$CS$981,BC$1,FALSE)</f>
        <v>4</v>
      </c>
      <c r="BD477" s="36">
        <f>VLOOKUP($H477,[4]IRA!$H$7:$CS$981,BD$1,FALSE)</f>
        <v>1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29.333333333333336</v>
      </c>
      <c r="BP477" s="10">
        <f t="shared" ref="BP477:BP491" si="71">SUM(BC477:BN477)</f>
        <v>5</v>
      </c>
      <c r="BQ477" s="106">
        <f t="shared" si="67"/>
        <v>17.045454545454543</v>
      </c>
    </row>
    <row r="478" spans="1:69" x14ac:dyDescent="0.3">
      <c r="A478" s="91" t="s">
        <v>636</v>
      </c>
      <c r="B478" s="91" t="s">
        <v>37</v>
      </c>
      <c r="C478" s="92">
        <v>404</v>
      </c>
      <c r="D478" s="91" t="s">
        <v>636</v>
      </c>
      <c r="E478" s="91" t="s">
        <v>636</v>
      </c>
      <c r="F478" s="91" t="s">
        <v>37</v>
      </c>
      <c r="G478" s="93" t="s">
        <v>555</v>
      </c>
      <c r="H478" s="97">
        <v>33683</v>
      </c>
      <c r="I478" s="96" t="s">
        <v>843</v>
      </c>
      <c r="J478" s="37">
        <f>VLOOKUP($H478,[1]EDA!$H$6:$BN$980,J$1,FALSE)</f>
        <v>1</v>
      </c>
      <c r="K478" s="36">
        <f>VLOOKUP($H478,[1]EDA!$H$6:$BN$980,K$1,FALSE)</f>
        <v>3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11.333333333333334</v>
      </c>
      <c r="W478" s="10">
        <f t="shared" si="68"/>
        <v>4</v>
      </c>
      <c r="X478" s="106">
        <f t="shared" si="64"/>
        <v>35.294117647058819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69"/>
        <v>0</v>
      </c>
      <c r="AM478" s="106">
        <f t="shared" si="65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0"/>
        <v>0</v>
      </c>
      <c r="BB478" s="106">
        <f t="shared" si="66"/>
        <v>0</v>
      </c>
      <c r="BC478" s="36">
        <f>VLOOKUP($H478,[4]IRA!$H$7:$CS$981,BC$1,FALSE)</f>
        <v>3</v>
      </c>
      <c r="BD478" s="36">
        <f>VLOOKUP($H478,[4]IRA!$H$7:$CS$981,BD$1,FALSE)</f>
        <v>11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36.666666666666671</v>
      </c>
      <c r="BP478" s="10">
        <f t="shared" si="71"/>
        <v>14</v>
      </c>
      <c r="BQ478" s="106">
        <f t="shared" si="67"/>
        <v>38.18181818181818</v>
      </c>
    </row>
    <row r="479" spans="1:69" x14ac:dyDescent="0.3">
      <c r="A479" s="91" t="s">
        <v>181</v>
      </c>
      <c r="B479" s="91" t="s">
        <v>355</v>
      </c>
      <c r="C479" s="92">
        <v>407</v>
      </c>
      <c r="D479" s="91" t="s">
        <v>584</v>
      </c>
      <c r="E479" s="91" t="s">
        <v>181</v>
      </c>
      <c r="F479" s="91" t="s">
        <v>357</v>
      </c>
      <c r="G479" s="93" t="s">
        <v>549</v>
      </c>
      <c r="H479" s="97">
        <v>34149</v>
      </c>
      <c r="I479" s="96" t="s">
        <v>844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35.333333333333329</v>
      </c>
      <c r="W479" s="10">
        <f t="shared" si="68"/>
        <v>0</v>
      </c>
      <c r="X479" s="106">
        <f t="shared" si="64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69"/>
        <v>0</v>
      </c>
      <c r="AM479" s="106">
        <f t="shared" si="65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0"/>
        <v>0</v>
      </c>
      <c r="BB479" s="106">
        <f t="shared" si="66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8.3333333333333339</v>
      </c>
      <c r="BP479" s="10">
        <f t="shared" si="71"/>
        <v>0</v>
      </c>
      <c r="BQ479" s="106">
        <f t="shared" si="67"/>
        <v>0</v>
      </c>
    </row>
    <row r="480" spans="1:69" x14ac:dyDescent="0.3">
      <c r="A480" s="91" t="s">
        <v>181</v>
      </c>
      <c r="B480" s="91" t="s">
        <v>355</v>
      </c>
      <c r="C480" s="92">
        <v>407</v>
      </c>
      <c r="D480" s="91" t="s">
        <v>584</v>
      </c>
      <c r="E480" s="91" t="s">
        <v>181</v>
      </c>
      <c r="F480" s="91" t="s">
        <v>357</v>
      </c>
      <c r="G480" s="93" t="s">
        <v>555</v>
      </c>
      <c r="H480" s="97">
        <v>34150</v>
      </c>
      <c r="I480" s="96" t="s">
        <v>845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22.333333333333332</v>
      </c>
      <c r="W480" s="10">
        <f t="shared" si="68"/>
        <v>0</v>
      </c>
      <c r="X480" s="106">
        <f t="shared" si="64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1.3333333333333333</v>
      </c>
      <c r="AL480" s="39">
        <f t="shared" si="69"/>
        <v>0</v>
      </c>
      <c r="AM480" s="106">
        <f t="shared" si="65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0"/>
        <v>0</v>
      </c>
      <c r="BB480" s="106">
        <f t="shared" si="66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20.666666666666668</v>
      </c>
      <c r="BP480" s="10">
        <f t="shared" si="71"/>
        <v>0</v>
      </c>
      <c r="BQ480" s="106">
        <f t="shared" si="67"/>
        <v>0</v>
      </c>
    </row>
    <row r="481" spans="1:69" x14ac:dyDescent="0.3">
      <c r="A481" s="91" t="s">
        <v>181</v>
      </c>
      <c r="B481" s="91" t="s">
        <v>355</v>
      </c>
      <c r="C481" s="92">
        <v>407</v>
      </c>
      <c r="D481" s="91" t="s">
        <v>584</v>
      </c>
      <c r="E481" s="91" t="s">
        <v>181</v>
      </c>
      <c r="F481" s="91" t="s">
        <v>357</v>
      </c>
      <c r="G481" s="93" t="s">
        <v>550</v>
      </c>
      <c r="H481" s="97">
        <v>34151</v>
      </c>
      <c r="I481" s="96" t="s">
        <v>846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06">
        <f t="shared" si="64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69"/>
        <v>0</v>
      </c>
      <c r="AM481" s="106">
        <f t="shared" si="65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0"/>
        <v>0</v>
      </c>
      <c r="BB481" s="106">
        <f t="shared" si="66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1"/>
        <v>0</v>
      </c>
      <c r="BQ481" s="106">
        <f t="shared" si="67"/>
        <v>0</v>
      </c>
    </row>
    <row r="482" spans="1:69" x14ac:dyDescent="0.3">
      <c r="A482" s="91" t="s">
        <v>636</v>
      </c>
      <c r="B482" s="91" t="s">
        <v>37</v>
      </c>
      <c r="C482" s="92">
        <v>404</v>
      </c>
      <c r="D482" s="91" t="s">
        <v>636</v>
      </c>
      <c r="E482" s="91" t="s">
        <v>636</v>
      </c>
      <c r="F482" s="91" t="s">
        <v>132</v>
      </c>
      <c r="G482" s="93" t="s">
        <v>550</v>
      </c>
      <c r="H482" s="97">
        <v>34507</v>
      </c>
      <c r="I482" s="96" t="s">
        <v>847</v>
      </c>
      <c r="J482" s="37">
        <f>VLOOKUP($H482,[1]EDA!$H$6:$BN$980,J$1,FALSE)</f>
        <v>1</v>
      </c>
      <c r="K482" s="36">
        <f>VLOOKUP($H482,[1]EDA!$H$6:$BN$980,K$1,FALSE)</f>
        <v>4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16</v>
      </c>
      <c r="W482" s="10">
        <f t="shared" si="68"/>
        <v>5</v>
      </c>
      <c r="X482" s="106">
        <f t="shared" si="64"/>
        <v>31.25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69"/>
        <v>0</v>
      </c>
      <c r="AM482" s="106">
        <f t="shared" si="65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0"/>
        <v>0</v>
      </c>
      <c r="BB482" s="106">
        <f t="shared" si="66"/>
        <v>0</v>
      </c>
      <c r="BC482" s="36">
        <f>VLOOKUP($H482,[4]IRA!$H$7:$CS$981,BC$1,FALSE)</f>
        <v>4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37.333333333333336</v>
      </c>
      <c r="BP482" s="10">
        <f t="shared" si="71"/>
        <v>4</v>
      </c>
      <c r="BQ482" s="106">
        <f t="shared" si="67"/>
        <v>10.714285714285714</v>
      </c>
    </row>
    <row r="483" spans="1:69" x14ac:dyDescent="0.3">
      <c r="A483" s="91" t="s">
        <v>636</v>
      </c>
      <c r="B483" s="91" t="s">
        <v>37</v>
      </c>
      <c r="C483" s="92">
        <v>404</v>
      </c>
      <c r="D483" s="91" t="s">
        <v>636</v>
      </c>
      <c r="E483" s="91" t="s">
        <v>636</v>
      </c>
      <c r="F483" s="91" t="s">
        <v>14</v>
      </c>
      <c r="G483" s="93" t="s">
        <v>550</v>
      </c>
      <c r="H483" s="97">
        <v>34501</v>
      </c>
      <c r="I483" s="96" t="s">
        <v>848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42.333333333333336</v>
      </c>
      <c r="W483" s="10">
        <f t="shared" si="68"/>
        <v>0</v>
      </c>
      <c r="X483" s="106">
        <f t="shared" si="64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69"/>
        <v>0</v>
      </c>
      <c r="AM483" s="106">
        <f t="shared" si="65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0"/>
        <v>0</v>
      </c>
      <c r="BB483" s="106">
        <f t="shared" si="66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177.33333333333334</v>
      </c>
      <c r="BP483" s="10">
        <f t="shared" si="71"/>
        <v>0</v>
      </c>
      <c r="BQ483" s="106">
        <f t="shared" si="67"/>
        <v>0</v>
      </c>
    </row>
    <row r="484" spans="1:69" x14ac:dyDescent="0.3">
      <c r="A484" s="91" t="s">
        <v>181</v>
      </c>
      <c r="B484" s="91" t="s">
        <v>180</v>
      </c>
      <c r="C484" s="92">
        <v>407</v>
      </c>
      <c r="D484" s="91" t="s">
        <v>584</v>
      </c>
      <c r="E484" s="91" t="s">
        <v>181</v>
      </c>
      <c r="F484" s="91" t="s">
        <v>180</v>
      </c>
      <c r="G484" s="93" t="s">
        <v>550</v>
      </c>
      <c r="H484" s="97">
        <v>34472</v>
      </c>
      <c r="I484" s="96" t="s">
        <v>849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4</v>
      </c>
      <c r="W484" s="10">
        <f t="shared" si="68"/>
        <v>0</v>
      </c>
      <c r="X484" s="106">
        <f t="shared" si="64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69"/>
        <v>0</v>
      </c>
      <c r="AM484" s="106">
        <f t="shared" si="65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0"/>
        <v>0</v>
      </c>
      <c r="BB484" s="106">
        <f t="shared" si="66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0.66666666666666663</v>
      </c>
      <c r="BP484" s="10">
        <f t="shared" si="71"/>
        <v>0</v>
      </c>
      <c r="BQ484" s="106">
        <f t="shared" si="67"/>
        <v>0</v>
      </c>
    </row>
    <row r="485" spans="1:69" x14ac:dyDescent="0.3">
      <c r="A485" s="91" t="s">
        <v>2</v>
      </c>
      <c r="B485" s="91" t="s">
        <v>260</v>
      </c>
      <c r="C485" s="92">
        <v>400</v>
      </c>
      <c r="D485" s="91" t="s">
        <v>823</v>
      </c>
      <c r="E485" s="91" t="s">
        <v>548</v>
      </c>
      <c r="F485" s="91" t="s">
        <v>417</v>
      </c>
      <c r="G485" s="93" t="s">
        <v>555</v>
      </c>
      <c r="H485" s="97">
        <v>33980</v>
      </c>
      <c r="I485" s="96" t="s">
        <v>850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06">
        <f t="shared" si="64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69"/>
        <v>0</v>
      </c>
      <c r="AM485" s="106">
        <f t="shared" si="65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0"/>
        <v>0</v>
      </c>
      <c r="BB485" s="106">
        <f t="shared" si="66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1"/>
        <v>0</v>
      </c>
      <c r="BQ485" s="106">
        <f t="shared" si="67"/>
        <v>0</v>
      </c>
    </row>
    <row r="486" spans="1:69" x14ac:dyDescent="0.3">
      <c r="A486" s="91" t="s">
        <v>181</v>
      </c>
      <c r="B486" s="91" t="s">
        <v>180</v>
      </c>
      <c r="C486" s="92">
        <v>407</v>
      </c>
      <c r="D486" s="91" t="s">
        <v>584</v>
      </c>
      <c r="E486" s="91" t="s">
        <v>181</v>
      </c>
      <c r="F486" s="91" t="s">
        <v>180</v>
      </c>
      <c r="G486" s="93" t="s">
        <v>555</v>
      </c>
      <c r="H486" s="97">
        <v>34983</v>
      </c>
      <c r="I486" s="96" t="s">
        <v>851</v>
      </c>
      <c r="J486" s="37">
        <f>VLOOKUP($H486,[1]EDA!$H$6:$BN$980,J$1,FALSE)</f>
        <v>0</v>
      </c>
      <c r="K486" s="36">
        <f>VLOOKUP($H486,[1]EDA!$H$6:$BN$980,K$1,FALSE)</f>
        <v>3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3</v>
      </c>
      <c r="X486" s="106">
        <f t="shared" si="64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69"/>
        <v>0</v>
      </c>
      <c r="AM486" s="106">
        <f t="shared" si="65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0"/>
        <v>0</v>
      </c>
      <c r="BB486" s="106">
        <f t="shared" si="66"/>
        <v>0</v>
      </c>
      <c r="BC486" s="36">
        <f>VLOOKUP($H486,[4]IRA!$H$7:$CS$981,BC$1,FALSE)</f>
        <v>3</v>
      </c>
      <c r="BD486" s="36">
        <f>VLOOKUP($H486,[4]IRA!$H$7:$CS$981,BD$1,FALSE)</f>
        <v>8</v>
      </c>
      <c r="BE486" s="36">
        <f>VLOOKUP($H486,[4]IRA!$H$7:$CS$981,BE$1,FALSE)</f>
        <v>2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1"/>
        <v>13</v>
      </c>
      <c r="BQ486" s="106">
        <f t="shared" si="67"/>
        <v>0</v>
      </c>
    </row>
    <row r="487" spans="1:69" x14ac:dyDescent="0.3">
      <c r="A487" s="91" t="s">
        <v>58</v>
      </c>
      <c r="B487" s="91" t="s">
        <v>59</v>
      </c>
      <c r="C487" s="92">
        <v>406</v>
      </c>
      <c r="D487" s="91" t="s">
        <v>542</v>
      </c>
      <c r="E487" s="91" t="s">
        <v>58</v>
      </c>
      <c r="F487" s="91" t="s">
        <v>59</v>
      </c>
      <c r="G487" s="93" t="s">
        <v>550</v>
      </c>
      <c r="H487" s="92">
        <v>35218</v>
      </c>
      <c r="I487" s="91" t="s">
        <v>852</v>
      </c>
      <c r="J487" s="37">
        <f>VLOOKUP($H487,[1]EDA!$H$6:$BN$980,J$1,FALSE)</f>
        <v>7</v>
      </c>
      <c r="K487" s="36">
        <f>VLOOKUP($H487,[1]EDA!$H$6:$BN$980,K$1,FALSE)</f>
        <v>2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17</v>
      </c>
      <c r="W487" s="10">
        <f t="shared" si="68"/>
        <v>9</v>
      </c>
      <c r="X487" s="106">
        <f t="shared" si="64"/>
        <v>52.941176470588239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69"/>
        <v>0</v>
      </c>
      <c r="AM487" s="106">
        <f t="shared" si="65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0"/>
        <v>0</v>
      </c>
      <c r="BB487" s="106">
        <f t="shared" si="66"/>
        <v>0</v>
      </c>
      <c r="BC487" s="36">
        <f>VLOOKUP($H487,[4]IRA!$H$7:$CS$981,BC$1,FALSE)</f>
        <v>5</v>
      </c>
      <c r="BD487" s="36">
        <f>VLOOKUP($H487,[4]IRA!$H$7:$CS$981,BD$1,FALSE)</f>
        <v>7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23.666666666666668</v>
      </c>
      <c r="BP487" s="10">
        <f t="shared" si="71"/>
        <v>12</v>
      </c>
      <c r="BQ487" s="106">
        <f t="shared" si="67"/>
        <v>50.704225352112672</v>
      </c>
    </row>
    <row r="488" spans="1:69" x14ac:dyDescent="0.3">
      <c r="A488" s="91" t="s">
        <v>245</v>
      </c>
      <c r="B488" s="91" t="s">
        <v>245</v>
      </c>
      <c r="C488" s="92">
        <v>400</v>
      </c>
      <c r="D488" s="91" t="s">
        <v>823</v>
      </c>
      <c r="E488" s="91" t="s">
        <v>245</v>
      </c>
      <c r="F488" s="91" t="s">
        <v>415</v>
      </c>
      <c r="G488" s="93" t="s">
        <v>549</v>
      </c>
      <c r="H488" s="92">
        <v>35162</v>
      </c>
      <c r="I488" s="91" t="s">
        <v>853</v>
      </c>
      <c r="J488" s="37">
        <f>VLOOKUP($H488,[1]EDA!$H$6:$BN$980,J$1,FALSE)</f>
        <v>0</v>
      </c>
      <c r="K488" s="36">
        <f>VLOOKUP($H488,[1]EDA!$H$6:$BN$980,K$1,FALSE)</f>
        <v>1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1</v>
      </c>
      <c r="W488" s="10">
        <f t="shared" si="68"/>
        <v>1</v>
      </c>
      <c r="X488" s="106">
        <f t="shared" si="64"/>
        <v>100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69"/>
        <v>0</v>
      </c>
      <c r="AM488" s="106">
        <f t="shared" si="65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0"/>
        <v>0</v>
      </c>
      <c r="BB488" s="106">
        <f t="shared" si="66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1"/>
        <v>0</v>
      </c>
      <c r="BQ488" s="106">
        <f t="shared" si="67"/>
        <v>0</v>
      </c>
    </row>
    <row r="489" spans="1:69" x14ac:dyDescent="0.3">
      <c r="A489" s="91" t="s">
        <v>58</v>
      </c>
      <c r="B489" s="91" t="s">
        <v>59</v>
      </c>
      <c r="C489" s="92">
        <v>406</v>
      </c>
      <c r="D489" s="91" t="s">
        <v>542</v>
      </c>
      <c r="E489" s="91" t="s">
        <v>58</v>
      </c>
      <c r="F489" s="91" t="s">
        <v>59</v>
      </c>
      <c r="G489" s="93" t="s">
        <v>550</v>
      </c>
      <c r="H489" s="92">
        <v>37328</v>
      </c>
      <c r="I489" s="91" t="s">
        <v>936</v>
      </c>
      <c r="J489" s="37">
        <f>VLOOKUP($H489,[1]EDA!$H$6:$BN$980,J$1,FALSE)</f>
        <v>0</v>
      </c>
      <c r="K489" s="36">
        <f>VLOOKUP($H489,[1]EDA!$H$6:$BN$980,K$1,FALSE)</f>
        <v>1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1</v>
      </c>
      <c r="X489" s="106">
        <f t="shared" si="64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69"/>
        <v>0</v>
      </c>
      <c r="AM489" s="106">
        <f t="shared" si="65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0"/>
        <v>0</v>
      </c>
      <c r="BB489" s="106">
        <f t="shared" si="66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1"/>
        <v>0</v>
      </c>
      <c r="BQ489" s="106">
        <f t="shared" si="67"/>
        <v>0</v>
      </c>
    </row>
    <row r="490" spans="1:69" x14ac:dyDescent="0.3">
      <c r="A490" s="91" t="s">
        <v>2</v>
      </c>
      <c r="B490" s="91" t="s">
        <v>240</v>
      </c>
      <c r="C490" s="92">
        <v>400</v>
      </c>
      <c r="D490" s="91" t="s">
        <v>823</v>
      </c>
      <c r="E490" s="91" t="s">
        <v>519</v>
      </c>
      <c r="F490" s="91" t="s">
        <v>240</v>
      </c>
      <c r="G490" s="93" t="s">
        <v>550</v>
      </c>
      <c r="H490" s="92">
        <v>37475</v>
      </c>
      <c r="I490" s="91" t="s">
        <v>937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06">
        <f t="shared" si="64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69"/>
        <v>0</v>
      </c>
      <c r="AM490" s="106">
        <f t="shared" si="65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0"/>
        <v>0</v>
      </c>
      <c r="BB490" s="106">
        <f t="shared" si="66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1"/>
        <v>0</v>
      </c>
      <c r="BQ490" s="106">
        <f t="shared" si="67"/>
        <v>0</v>
      </c>
    </row>
    <row r="491" spans="1:69" x14ac:dyDescent="0.3">
      <c r="A491" s="91" t="s">
        <v>58</v>
      </c>
      <c r="B491" s="91" t="s">
        <v>296</v>
      </c>
      <c r="C491" s="92">
        <v>406</v>
      </c>
      <c r="D491" s="91" t="s">
        <v>542</v>
      </c>
      <c r="E491" s="91" t="s">
        <v>58</v>
      </c>
      <c r="F491" s="91" t="s">
        <v>296</v>
      </c>
      <c r="G491" s="93" t="s">
        <v>550</v>
      </c>
      <c r="H491" s="92">
        <v>37887</v>
      </c>
      <c r="I491" s="91" t="s">
        <v>938</v>
      </c>
      <c r="J491" s="37">
        <f>VLOOKUP($H491,[1]EDA!$H$6:$BN$980,J$1,FALSE)</f>
        <v>0</v>
      </c>
      <c r="K491" s="36">
        <f>VLOOKUP($H491,[1]EDA!$H$6:$BN$980,K$1,FALSE)</f>
        <v>2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2</v>
      </c>
      <c r="X491" s="106">
        <f t="shared" si="64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69"/>
        <v>0</v>
      </c>
      <c r="AM491" s="106">
        <f t="shared" si="65"/>
        <v>0</v>
      </c>
      <c r="AN491" s="36">
        <f>VLOOKUP($H491,[3]IRA!$H$6:$BN$980,AN$1,FALSE)</f>
        <v>0</v>
      </c>
      <c r="AO491" s="36">
        <f>VLOOKUP($H491,[3]IRA!$H$6:$BN$980,AO$1,FALSE)</f>
        <v>18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0"/>
        <v>18</v>
      </c>
      <c r="BB491" s="106">
        <f t="shared" si="66"/>
        <v>0</v>
      </c>
      <c r="BC491" s="36">
        <f>VLOOKUP($H491,[4]IRA!$H$7:$CS$981,BC$1,FALSE)</f>
        <v>0</v>
      </c>
      <c r="BD491" s="36">
        <f>VLOOKUP($H491,[4]IRA!$H$7:$CS$981,BD$1,FALSE)</f>
        <v>10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1"/>
        <v>10</v>
      </c>
      <c r="BQ491" s="106">
        <f t="shared" si="67"/>
        <v>0</v>
      </c>
    </row>
    <row r="492" spans="1:69" x14ac:dyDescent="0.3">
      <c r="A492" s="91" t="s">
        <v>2</v>
      </c>
      <c r="B492" s="91" t="s">
        <v>228</v>
      </c>
      <c r="C492" s="92"/>
      <c r="D492" s="91"/>
      <c r="E492" s="91" t="s">
        <v>939</v>
      </c>
      <c r="F492" s="91" t="s">
        <v>939</v>
      </c>
      <c r="G492" s="93" t="s">
        <v>555</v>
      </c>
      <c r="H492" s="103">
        <v>14320</v>
      </c>
      <c r="I492" s="96" t="s">
        <v>744</v>
      </c>
      <c r="J492" s="37">
        <f>VLOOKUP($H492,[1]EDA!$H$6:$BN$980,J$1,FALSE)</f>
        <v>4</v>
      </c>
      <c r="K492" s="36">
        <f>VLOOKUP($H492,[1]EDA!$H$6:$BN$980,K$1,FALSE)</f>
        <v>3</v>
      </c>
      <c r="L492" s="36">
        <f>VLOOKUP($H492,[1]EDA!$H$6:$BN$980,L$1,FALSE)</f>
        <v>2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46</v>
      </c>
      <c r="W492" s="10">
        <f t="shared" ref="W492" si="72">SUM(J492:U492)</f>
        <v>9</v>
      </c>
      <c r="X492" s="106">
        <f t="shared" si="64"/>
        <v>19.565217391304348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ref="AL492" si="73">SUM(Y492:AJ492)</f>
        <v>0</v>
      </c>
      <c r="AM492" s="106">
        <f t="shared" si="65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ref="BA492" si="74">SUM(AN492:AY492)</f>
        <v>0</v>
      </c>
      <c r="BB492" s="106">
        <f t="shared" si="66"/>
        <v>0</v>
      </c>
      <c r="BC492" s="36">
        <f>VLOOKUP($H492,[4]IRA!$H$7:$CS$981,BC$1,FALSE)</f>
        <v>2</v>
      </c>
      <c r="BD492" s="36">
        <f>VLOOKUP($H492,[4]IRA!$H$7:$CS$981,BD$1,FALSE)</f>
        <v>2</v>
      </c>
      <c r="BE492" s="36">
        <f>VLOOKUP($H492,[4]IRA!$H$7:$CS$981,BE$1,FALSE)</f>
        <v>3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64.666666666666671</v>
      </c>
      <c r="BP492" s="10">
        <f t="shared" ref="BP492" si="75">SUM(BC492:BN492)</f>
        <v>7</v>
      </c>
      <c r="BQ492" s="106">
        <f t="shared" si="67"/>
        <v>10.824742268041236</v>
      </c>
    </row>
  </sheetData>
  <autoFilter ref="A5:I491" xr:uid="{00000000-0009-0000-0000-000001000000}"/>
  <mergeCells count="7">
    <mergeCell ref="BC3:BQ3"/>
    <mergeCell ref="Y3:AM3"/>
    <mergeCell ref="E1:I1"/>
    <mergeCell ref="E2:I2"/>
    <mergeCell ref="J3:X3"/>
    <mergeCell ref="AN3:BB3"/>
    <mergeCell ref="AZ2:BB2"/>
  </mergeCells>
  <conditionalFormatting sqref="H1:H5 H493:H1048576">
    <cfRule type="duplicateValues" dxfId="5" priority="6"/>
  </conditionalFormatting>
  <conditionalFormatting sqref="H6:H25 H27:H488">
    <cfRule type="duplicateValues" dxfId="4" priority="5"/>
  </conditionalFormatting>
  <conditionalFormatting sqref="H26">
    <cfRule type="duplicateValues" dxfId="3" priority="2"/>
  </conditionalFormatting>
  <conditionalFormatting sqref="H489:H490">
    <cfRule type="duplicateValues" dxfId="2" priority="4"/>
  </conditionalFormatting>
  <conditionalFormatting sqref="H491">
    <cfRule type="duplicateValues" dxfId="1" priority="3"/>
  </conditionalFormatting>
  <conditionalFormatting sqref="H492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AM4:BB4 X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3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3">
        <v>0</v>
      </c>
    </row>
    <row r="7" spans="1:4" x14ac:dyDescent="0.3">
      <c r="A7" s="53" t="s">
        <v>95</v>
      </c>
      <c r="B7" s="4">
        <v>2193</v>
      </c>
      <c r="C7" s="4">
        <v>129</v>
      </c>
      <c r="D7" s="83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3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3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3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3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3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3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22">
        <f>+'EDA IRA'!E2</f>
        <v>0</v>
      </c>
      <c r="G1" s="122"/>
      <c r="H1" s="18"/>
    </row>
    <row r="2" spans="5:9" ht="13.5" customHeight="1" thickBot="1" x14ac:dyDescent="0.35">
      <c r="E2" s="89"/>
      <c r="F2" s="90" t="str">
        <f>+'EDA IRA'!E1</f>
        <v>EDAS IRAS EN MENORES DE 5 AÑOS  - 2026</v>
      </c>
      <c r="G2" s="89"/>
      <c r="H2" s="89"/>
      <c r="I2" s="89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IRA'!W6:W695,'EDA IRA'!E6:E695,REDES!E4)</f>
        <v>598</v>
      </c>
      <c r="G4" s="26">
        <f>SUMIFS('EDA IRA'!AL6:AL697,'EDA IRA'!E6:E697,REDES!E4)</f>
        <v>6</v>
      </c>
      <c r="H4" s="27">
        <f>SUMIFS('EDA IRA'!BA6:BA697,'EDA IRA'!E6:E697,REDES!E4)</f>
        <v>72</v>
      </c>
      <c r="I4" s="26">
        <f>SUMIFS('EDA IRA'!BP6:BP697,'EDA IRA'!E6:E697,REDES!E4)</f>
        <v>1706</v>
      </c>
    </row>
    <row r="5" spans="5:9" s="23" customFormat="1" ht="12" x14ac:dyDescent="0.25">
      <c r="E5" s="28" t="s">
        <v>636</v>
      </c>
      <c r="F5" s="29">
        <f>SUMIFS('EDA IRA'!W7:W696,'EDA IRA'!E7:E696,REDES!E5)</f>
        <v>1034</v>
      </c>
      <c r="G5" s="30">
        <f>SUMIFS('EDA IRA'!AL7:AL698,'EDA IRA'!E7:E698,REDES!E5)</f>
        <v>15</v>
      </c>
      <c r="H5" s="31">
        <f>SUMIFS('EDA IRA'!BA7:BA698,'EDA IRA'!E7:E698,REDES!E5)</f>
        <v>510</v>
      </c>
      <c r="I5" s="30">
        <f>SUMIFS('EDA IRA'!BP7:BP698,'EDA IRA'!E7:E698,REDES!E5)</f>
        <v>2529</v>
      </c>
    </row>
    <row r="6" spans="5:9" s="23" customFormat="1" ht="12" x14ac:dyDescent="0.25">
      <c r="E6" s="28" t="s">
        <v>181</v>
      </c>
      <c r="F6" s="29">
        <f>SUMIFS('EDA IRA'!W8:W697,'EDA IRA'!E8:E697,REDES!E6)</f>
        <v>663</v>
      </c>
      <c r="G6" s="30">
        <f>SUMIFS('EDA IRA'!AL8:AL699,'EDA IRA'!E8:E699,REDES!E6)</f>
        <v>6</v>
      </c>
      <c r="H6" s="31">
        <f>SUMIFS('EDA IRA'!BA8:BA699,'EDA IRA'!E8:E699,REDES!E6)</f>
        <v>202</v>
      </c>
      <c r="I6" s="30">
        <f>SUMIFS('EDA IRA'!BP8:BP699,'EDA IRA'!E8:E699,REDES!E6)</f>
        <v>1135</v>
      </c>
    </row>
    <row r="7" spans="5:9" s="23" customFormat="1" ht="12" x14ac:dyDescent="0.25">
      <c r="E7" s="28" t="s">
        <v>548</v>
      </c>
      <c r="F7" s="29">
        <f>SUMIFS('EDA IRA'!W9:W698,'EDA IRA'!E9:E698,REDES!E7)</f>
        <v>1555</v>
      </c>
      <c r="G7" s="30">
        <f>SUMIFS('EDA IRA'!AL9:AL700,'EDA IRA'!E9:E700,REDES!E7)</f>
        <v>28</v>
      </c>
      <c r="H7" s="31">
        <f>SUMIFS('EDA IRA'!BA9:BA700,'EDA IRA'!E9:E700,REDES!E7)</f>
        <v>94</v>
      </c>
      <c r="I7" s="30">
        <f>SUMIFS('EDA IRA'!BP9:BP700,'EDA IRA'!E9:E700,REDES!E7)</f>
        <v>2836</v>
      </c>
    </row>
    <row r="8" spans="5:9" s="23" customFormat="1" ht="12" x14ac:dyDescent="0.25">
      <c r="E8" s="28" t="s">
        <v>519</v>
      </c>
      <c r="F8" s="29">
        <f>SUMIFS('EDA IRA'!W10:W699,'EDA IRA'!E10:E699,REDES!E8)</f>
        <v>377</v>
      </c>
      <c r="G8" s="30">
        <f>SUMIFS('EDA IRA'!AL10:AL701,'EDA IRA'!E10:E701,REDES!E8)</f>
        <v>5</v>
      </c>
      <c r="H8" s="31">
        <f>SUMIFS('EDA IRA'!BA10:BA701,'EDA IRA'!E10:E701,REDES!E8)</f>
        <v>25</v>
      </c>
      <c r="I8" s="30">
        <f>SUMIFS('EDA IRA'!BP10:BP701,'EDA IRA'!E10:E701,REDES!E8)</f>
        <v>778</v>
      </c>
    </row>
    <row r="9" spans="5:9" s="23" customFormat="1" ht="12" x14ac:dyDescent="0.25">
      <c r="E9" s="28" t="s">
        <v>245</v>
      </c>
      <c r="F9" s="29">
        <f>SUMIFS('EDA IRA'!W11:W700,'EDA IRA'!E11:E700,REDES!E9)</f>
        <v>350</v>
      </c>
      <c r="G9" s="30">
        <f>SUMIFS('EDA IRA'!AL11:AL702,'EDA IRA'!E11:E702,REDES!E9)</f>
        <v>7</v>
      </c>
      <c r="H9" s="31">
        <f>SUMIFS('EDA IRA'!BA11:BA702,'EDA IRA'!E11:E702,REDES!E9)</f>
        <v>118</v>
      </c>
      <c r="I9" s="30">
        <f>SUMIFS('EDA IRA'!BP11:BP702,'EDA IRA'!E11:E702,REDES!E9)</f>
        <v>1101</v>
      </c>
    </row>
    <row r="10" spans="5:9" s="23" customFormat="1" ht="12" x14ac:dyDescent="0.25">
      <c r="E10" s="28" t="s">
        <v>8</v>
      </c>
      <c r="F10" s="29">
        <f>SUMIFS('EDA IRA'!W12:W701,'EDA IRA'!E12:E701,REDES!E10)</f>
        <v>281</v>
      </c>
      <c r="G10" s="30">
        <f>SUMIFS('EDA IRA'!AL12:AL703,'EDA IRA'!E12:E703,REDES!E10)</f>
        <v>1</v>
      </c>
      <c r="H10" s="31">
        <f>SUMIFS('EDA IRA'!BA12:BA703,'EDA IRA'!E12:E703,REDES!E10)</f>
        <v>12</v>
      </c>
      <c r="I10" s="30">
        <f>SUMIFS('EDA IRA'!BP12:BP703,'EDA IRA'!E12:E703,REDES!E10)</f>
        <v>891</v>
      </c>
    </row>
    <row r="11" spans="5:9" s="23" customFormat="1" ht="12" x14ac:dyDescent="0.25">
      <c r="E11" s="28" t="s">
        <v>58</v>
      </c>
      <c r="F11" s="29">
        <f>SUMIFS('EDA IRA'!W13:W702,'EDA IRA'!E13:E702,REDES!E11)</f>
        <v>477</v>
      </c>
      <c r="G11" s="30">
        <f>SUMIFS('EDA IRA'!AL13:AL704,'EDA IRA'!E13:E704,REDES!E11)</f>
        <v>6</v>
      </c>
      <c r="H11" s="31">
        <f>SUMIFS('EDA IRA'!BA13:BA704,'EDA IRA'!E13:E704,REDES!E11)</f>
        <v>40</v>
      </c>
      <c r="I11" s="30">
        <f>SUMIFS('EDA IRA'!BP13:BP704,'EDA IRA'!E13:E704,REDES!E11)</f>
        <v>974</v>
      </c>
    </row>
    <row r="12" spans="5:9" s="23" customFormat="1" ht="12.6" thickBot="1" x14ac:dyDescent="0.3">
      <c r="E12" s="88" t="s">
        <v>95</v>
      </c>
      <c r="F12" s="29">
        <f>SUMIFS('EDA IRA'!W14:W703,'EDA IRA'!E14:E703,REDES!E12)</f>
        <v>0</v>
      </c>
      <c r="G12" s="30">
        <f>SUMIFS('EDA IRA'!AL14:AL705,'EDA IRA'!E14:E705,REDES!E12)</f>
        <v>0</v>
      </c>
      <c r="H12" s="31">
        <f>SUMIFS('EDA IRA'!BA14:BA705,'EDA IRA'!E14:E705,REDES!E12)</f>
        <v>0</v>
      </c>
      <c r="I12" s="30">
        <f>SUMIFS('EDA IRA'!BP14:BP705,'EDA IRA'!E14:E705,REDES!E12)</f>
        <v>0</v>
      </c>
    </row>
    <row r="13" spans="5:9" s="23" customFormat="1" ht="12.6" thickBot="1" x14ac:dyDescent="0.3">
      <c r="E13" s="32" t="s">
        <v>446</v>
      </c>
      <c r="F13" s="33">
        <f>SUM(F4:F12)</f>
        <v>5335</v>
      </c>
      <c r="G13" s="33">
        <f t="shared" ref="G13:I13" si="0">SUM(G4:G12)</f>
        <v>74</v>
      </c>
      <c r="H13" s="33">
        <f t="shared" si="0"/>
        <v>1073</v>
      </c>
      <c r="I13" s="33">
        <f t="shared" si="0"/>
        <v>11950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2026-03-17T16:09:29Z</dcterms:modified>
</cp:coreProperties>
</file>